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Открытый бюджет\НИФИ\2021\Раздел 4 Годовой отчёт об исполнении бюджета\Проект закона_Исполнение за 2020\"/>
    </mc:Choice>
  </mc:AlternateContent>
  <bookViews>
    <workbookView xWindow="0" yWindow="0" windowWidth="14370" windowHeight="9585"/>
  </bookViews>
  <sheets>
    <sheet name="Новый" sheetId="2" r:id="rId1"/>
  </sheets>
  <definedNames>
    <definedName name="_xlnm._FilterDatabase" localSheetId="0" hidden="1">Новый!$A$5:$AJ$78</definedName>
    <definedName name="_xlnm.Print_Titles" localSheetId="0">Новый!$5:$5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8" i="2" l="1"/>
  <c r="H78" i="2"/>
  <c r="D79" i="2"/>
  <c r="E79" i="2"/>
  <c r="F79" i="2"/>
  <c r="G79" i="2"/>
  <c r="H79" i="2"/>
  <c r="H7" i="2" l="1"/>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6" i="2"/>
</calcChain>
</file>

<file path=xl/sharedStrings.xml><?xml version="1.0" encoding="utf-8"?>
<sst xmlns="http://schemas.openxmlformats.org/spreadsheetml/2006/main" count="146" uniqueCount="122">
  <si>
    <t>Итого расходов</t>
  </si>
  <si>
    <t>Прочие межбюджетные трансферты общего характера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</si>
  <si>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</si>
  <si>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</si>
  <si>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Обслуживание государственного внутреннего и муниципального долга</t>
  </si>
  <si>
    <t>Обслуживание государственного и муниципального долга</t>
  </si>
  <si>
    <t>Другие вопросы в области средств массовой информации</t>
  </si>
  <si>
    <t>Периодическая печать и издательства</t>
  </si>
  <si>
    <t>Средства массовой информации</t>
  </si>
  <si>
    <t>Другие вопросы в области физической культуры и спорта</t>
  </si>
  <si>
    <t>Спорт высших достижений</t>
  </si>
  <si>
    <t>Массовый спорт</t>
  </si>
  <si>
    <t>Физическая культура и спорт</t>
  </si>
  <si>
    <t>Другие вопросы в области социальной политики</t>
  </si>
  <si>
    <t>Охрана семьи и детства</t>
  </si>
  <si>
    <t>Социальное обеспечение населения</t>
  </si>
  <si>
    <t>Социальное обслуживание населения</t>
  </si>
  <si>
    <t>Пенсионное обеспечение</t>
  </si>
  <si>
    <t>Социальная политика</t>
  </si>
  <si>
    <t>Другие вопросы в области здравоохранения</t>
  </si>
  <si>
    <t>Санитарно-эпидемиологическое благополучие</t>
  </si>
  <si>
    <t>Заготовка, переработка, хранение и обеспечение безопасности донорской крови и ее компонентов</t>
  </si>
  <si>
    <t>Скорая медицинская помощь</t>
  </si>
  <si>
    <t>Медицинская помощь в дневных стационарах всех типов</t>
  </si>
  <si>
    <t>Амбулаторная помощь</t>
  </si>
  <si>
    <t>Стационарная медицинская помощь</t>
  </si>
  <si>
    <t>Здравоохранение</t>
  </si>
  <si>
    <t>Другие вопросы в области культуры, кинематографии</t>
  </si>
  <si>
    <t>Культура</t>
  </si>
  <si>
    <t>Культура, кинематография</t>
  </si>
  <si>
    <t>Другие вопросы в области образования</t>
  </si>
  <si>
    <t>Молодежная политика</t>
  </si>
  <si>
    <t>Высшее образование</t>
  </si>
  <si>
    <t>Профессиональная подготовка, переподготовка и повышение квалификации</t>
  </si>
  <si>
    <t>Среднее профессиональное образование</t>
  </si>
  <si>
    <t>Дополнительное образование детей</t>
  </si>
  <si>
    <t>Общее образование</t>
  </si>
  <si>
    <t>Дошкольное образование</t>
  </si>
  <si>
    <t>Образование</t>
  </si>
  <si>
    <t>Охрана объектов растительного и животного мира и среды их обитания</t>
  </si>
  <si>
    <t>Охрана окружающей среды</t>
  </si>
  <si>
    <t>Другие вопросы в области жилищно-коммунального хозяйства</t>
  </si>
  <si>
    <t>Благоустройство</t>
  </si>
  <si>
    <t>Коммунальное хозяйство</t>
  </si>
  <si>
    <t>Жилищное хозяйство</t>
  </si>
  <si>
    <t>Жилищно-коммунальное хозяйство</t>
  </si>
  <si>
    <t>Другие вопросы в области национальной экономики</t>
  </si>
  <si>
    <t>Прикладные научные исследования в области национальной экономики</t>
  </si>
  <si>
    <t>Связь и информатика</t>
  </si>
  <si>
    <t>Дорожное хозяйство (дорожные фонды)</t>
  </si>
  <si>
    <t>Транспорт</t>
  </si>
  <si>
    <t>Лесное хозяйство</t>
  </si>
  <si>
    <t>Водное хозяйство</t>
  </si>
  <si>
    <t>Сельское хозяйство и рыболовство</t>
  </si>
  <si>
    <t>Общеэкономические вопросы</t>
  </si>
  <si>
    <t>Национальная экономика</t>
  </si>
  <si>
    <t>Миграционная политика</t>
  </si>
  <si>
    <t>Обеспечение пожарной безопасности</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</si>
  <si>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</si>
  <si>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</si>
  <si>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Мобилизационная и вневойсковая подготовка</t>
  </si>
  <si>
    <t>Национальная оборона</t>
  </si>
  <si>
    <t>Другие общегосударственные вопросы</t>
  </si>
  <si>
    <t>Резервные фонды</t>
  </si>
  <si>
    <t>Фундаментальные исследования</t>
  </si>
  <si>
    <t>Обеспечение проведения выборов и референдумов</t>
  </si>
  <si>
    <t>Обеспечение деятельности финансовых, налоговых и таможенных органов и органов финансового (финансово-бюджетного) надзора</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</si>
  <si>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</si>
  <si>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</si>
  <si>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</si>
  <si>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</si>
  <si>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</si>
  <si>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</si>
  <si>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</si>
  <si>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t>
  </si>
  <si>
    <t>тыс. рублей</t>
  </si>
  <si>
    <t>% исполнения к областному бюджету в последней редакции</t>
  </si>
  <si>
    <t>Пояснения отклонений от плановых значений</t>
  </si>
  <si>
    <t xml:space="preserve">% 
исполнения к первоначально утвержденному областному бюджету </t>
  </si>
  <si>
    <t>Телевидение и радиовещание</t>
  </si>
  <si>
    <t>-</t>
  </si>
  <si>
    <t>Сведения об исполнении расходов областного бюджета за 2020 год по разделам и подразделам классификации расходов бюджетов в сравнении с первоначально утверждёнными законом о бюджете значениями и с уточнёнными значениями с учётом внесённых изменений</t>
  </si>
  <si>
    <t>Фактическое исполнение за 2020 год</t>
  </si>
  <si>
    <t>Утверждено Законом Новосибирской области от 25.12.2019 № 454-ОЗ "Об областном бюджете Новосибирской области на 2020 год и плановый период 2021 и 2022 годов"
(первоначальная редакция)</t>
  </si>
  <si>
    <t>Утверждено Законом Новосибирской области от 25.12.2019 № 454-ОЗ "Об областном бюджете Новосибирской области на 2020 год и плановый период 2021 и 2022 годов"
(в редакции от 27.11.2020)
(последняя редакция)</t>
  </si>
  <si>
    <t>Иные дотации</t>
  </si>
  <si>
    <t>Расходы областного бюджета на проведение выборов в законодательные (представительные) органы государственной власти субъектов РФ составили 252 320 718,50 рубля или 100% от годовых бюджетных ассигнований.
В целях проведения информационно-разъяснительной деятельности избирательной комиссией Новосибирской области в период подготовки и проведения выборов для повышения правовой культуры избирателей и обучения организаторов выборов за счет средств областного бюджета произведены расходы в сумме 555 513,28 рубля или 100,0% от годовых бюджетных ассигнований.
Расходы областного бюджета на организацию подготовки и проведения на территории Новосибирской области общероссийского голосования по вопросу одобрения изменений в Конституцию РФ составили 49 337 702,38 рубля или 98,9% от годовых бюджетных ассигнований.
Рост расходов по отношению к первоначально утверждённым значениям обусловлен проведением референдума по внесению изменений в Конституцию Российской Федерации, а так же необходимостью проведения противоэпидемиологических мероприятий в процессе голосования</t>
  </si>
  <si>
    <t>Фактическое исполнение расходов резервного фонда отражено в других разделах в соответствии с их экономическим содержанием</t>
  </si>
  <si>
    <t>Сложившийся уровень исполнения кассовых расходов обусловлен оплатой договорных обязательств по фактически предъявленным платежным документам</t>
  </si>
  <si>
    <t>В целом, исполнение расходов соответствует изначально установленным назначениям</t>
  </si>
  <si>
    <t>Объем межбюджетных трансфертов, передаваемых местным бюджетам Новосибирской области на осуществление первичного воинского учета на территориях, где отсутствуют военные комиссариаты в 2020 году за счет средств федерального бюджета составил 67 332 491,74 рубля или 99,8% от годовых бюджетных ассигнований.
Рост расходов по отношению к первоначально утверждённым значениям обусловлен необходимостью проведения противоэпидемиологических мероприятий</t>
  </si>
  <si>
    <t>По данному подразделу осуществлялись расходы по исполнению мероприятий в рамках государственной программы Новосибирской области «Оказание содействия добровольному переселению в Новосибирскую область соотечественников, проживающих за рубежом».
Снижение объёма расходов связано с действием в 2020 году ограничительных мер на перемещение между странами</t>
  </si>
  <si>
    <t>Рост расходов по отношению к первоначально утверждённым значениям обусловлен необходимостью проведения противоэпидемиологических мероприятий</t>
  </si>
  <si>
    <t>Рост расходов по отношению к первоначально утверждённым значениям обусловлен большими чем планировалось ранее расходами за счёт средств резервного фонда Правительства Новосибирской области в связи с необходимостью проведения противоэпидемиологических мероприятий</t>
  </si>
  <si>
    <t xml:space="preserve">Расходы направлены на реализацию мероприятий государственной программы Новосибирской области «Охрана окружающей среды», в том числе по поддержанию безопасного технического состояния гидротехнических сооружений Новосибирской области, защите территорий населенных пунктов Новосибирской области от подтопления и затопления, осуществлению отдельных полномочий в области водных отношений, улучшению экологического состояния гидрографической сети.
Экономия сложилась в результате оптимизации цены поставок товаров, выполнения работ (услуг) </t>
  </si>
  <si>
    <t>Отклонение обусловлено принятыми решениями по увеличениею расходов на деятельность учреждений Новосибирской области, закупку противопожарной техники и материалов</t>
  </si>
  <si>
    <t>Рост расходов обусловлен увеличением федеральных трансфертов в рамках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 в связи с ростом объёма заявок на получение финансовой поддержки из бюджета
Мероприятия в рамках государственной программы Новосибирской области «Комплексное развитие сельских территорий в Новосибирской области»  не финансировались</t>
  </si>
  <si>
    <t>Расходы областного бюджета направлялись на субсидирование пассажирских перевозок речным транспортом, содержание автобусной маршрутной сети, субсидирование пассажирских перевозок на железнодорожном транспорте в пригородном сообщении, субсидирование автотранспортных предприятий на приобретение автобусов, субсидирование авиаперевозчика, осуществляющего региональные воздушные перевозки пассажиров по субсидируемым маршрутам, строительство станции метро «Спортивная». 
Рост расходов обусловлен увеличением расходов на противоэпидемиологические мероприятия за счёт средств резервного фонда Правительства Новосибирской области</t>
  </si>
  <si>
    <t>Экономия сложилась за счёт неиспользованных средств фонда оплаты труда, в связи с неполным компектованием штата сотрудников</t>
  </si>
  <si>
    <t>Средства дорожного фонда Новосибирской области направлены на капитальный и текущий ремонт, содержание, строительство и реконструкцию автомобильных дорог и дорожных сооружений, мероприятия по обеспечению безопасности и бесперебойности дорожного движения, выполнение работ по инвентаризации и паспортизации автомобильных дорог, разработку проектно-сметной документации, НИОКР для нужд дорожно-строительного комплекса, расходы на управление дорожным хозяйством, прочие расходы для нужд дорожно-хозяйственного комплекса.
Отклонение кассового исполнения от годового плана связано с оплатой фактически исполненных договорных обязательств в объеме выполненных работ (оказанных услуг), несвоевременным предоставлением документации поставщиками для оплаты выполненных работ, экономией средств в результате проведения конкурсных процедур, а также отсутствием потребности в средствах.
Рост в основном обусловлен выполнением дорожно-строительных работ в соответствии с планом реализации госпрограмм и реализацией концессионного соглашения по строительству 4 моста через реку Обь в створе ул. Ипподромской и направлением на эти цели капитального гранта за счёт средств федерального бюджета</t>
  </si>
  <si>
    <t>Отклонение кассового исполнения от бюджетных назначений обусловлено экономией по результатам проведения конкурсных процедур и нарушением поставщиками (подрядчиками, исполнителями) сроков исполнения и иных условий государственных контрактов, в том числе по причине сложной эпидемиологической обстановки, сложившейся в регионе на фоне распространения новой короновирусной инфекции</t>
  </si>
  <si>
    <t>В рамках государственной программы Новосибирской области "Стимулирование инвестиционной активности в Новосибирской области" финансирование расходов за счет областного бюджета не потребовалось.
В рамках государственной программы Новосибирской области "Повышение качества и доступности предоставления государственных и муниципальных услуг в Новосибирской области" исполнение расходов за счет областного бюджета составило 1 255,0 тыс. рублей при годовых плановых назначениях 1 680,0 тыс. рублей</t>
  </si>
  <si>
    <t xml:space="preserve">Рост расходов относительно первоначального плана обусловлен увеличением ассигнований в рамках государственной программы Новосибирской области "Стимулирование развития жилищного строительства в Новосибирской области".
Экономия сложилась в рамках непрограммных мероприятий в части содержания подведомственных учреждений </t>
  </si>
  <si>
    <t>Уровень исполнения сложился в соответствии с оплатой фактически выполненных работ</t>
  </si>
  <si>
    <t xml:space="preserve">Неисполнение утвержденных бюджетных ассигнований составило по расходам на:
-проектирование и строительство объектов газификации в связи с экономией по торгам;
-мероприятия по модернизации коммунальной инфраструктуры в связи с переносом средств госкорпорации на 2021 год.
</t>
  </si>
  <si>
    <t>Расходы осуществлены на реализацию мероприятий государственных программ Новосибирской области «Стимулирование развития жилищного строительства в Новосибирской области» (инженерное обустройство площадок комплексной застройки, государственная поддержка муниципальных образований в обеспечении жильем многодетных малообеспеченных семей, строительство служебного жилья для отдельных категорий граждан)  и «Жилищно-коммунальное хозяйство Новосибирской области» (обеспечение мероприятий по переселению граждан из аварийного жилищного фонда) , «Комплексное развитие сельских территорий в Новосибирской области» , также на государственную поддержку по оказанию услуг и (или) выполнение работ по капитальному ремонту общего имущества в многоквартирных домах и на обеспечение мероприятий по капитальному ремонту многоквартирных домов за счёт средств бюджетов , на обеспечение мероприятий по модернизации систем коммунальной инфраструктуры. Вместе с тем расходы осуществлены по Региональному проекту "Обеспечение устойчивого сокращения непригодного для проживания жилищного фонда" (переселение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Уровень исполнения сложился в соответствии с оплатой фактически выполненных работ, кроме того снижение уровня исполнения связано с сокращением бюджетных ассигнований на капремонт и переселение в 2020 по сравнению с 2019</t>
  </si>
  <si>
    <t>Экономия сложилась в связи с меньшими расходами на содержание учреждений, а так же в связи с фактическими закупками товаров, работ, услуг</t>
  </si>
  <si>
    <t>Основным фактором, оказавшим влияние на исполнение расходов в сфере образования в 2020 году, стал особый режим работы государственных и муниципальных учреждений образования в период самоизоляции.
Кроме того, к факторам, оказавшим влияние на исполнение расходов в сфере образования (как в большую, так и в меньшую сторону) относятся:
- экономия по заработной плате указных категорий в связи с тем, что темп роста средней зарплаты по экономике был ниже учтеного в бюджете;
- недоисполнение по расходам на оздоровление детей в связи со сложной эпидемиологической обстановкой и профилактикой и устранением последствий распространения новой коронавирусной инфекции (COVID-2019);
- экономия по торгам при реализации региональных проектов, уточнение потребности по повышению квалификации работников в рамках регионального проекта «Цифровая образовательная среда»;
- увеличение числа обучающихся школ, рост заработной платы (указные категории, индексация прочих, МРОТ);
- введение с 01.09.2020 новых расходных обязательств – бесплатное горячее питание в начальных классах</t>
  </si>
  <si>
    <t>Основным фактором, оказавшим влияние на исполнение расходов в сфере образования в 2020 году, стал особый режим работы государственных и муниципальных учреждений образования в период самоизоляции.
Кроме того, к факторам, оказавшим влияние на исполнение расходов в сфере образования (как в большую, так и в меньшую сторону) относятся:
- экономия по заработной плате указных категорий в связи с тем, что темп роста средней зарплаты по экономике был ниже учтеного в бюджете;
- увеличение числа воспитанников детских садов, рост заработной платы (указные категории, индексация прочих, МРОТ, выплаты за классное руководство);</t>
  </si>
  <si>
    <t>Фактором, оказавшим влияние на исполнение расходов в сфере образования стало недоисполнение по расходам на оздоровление детей в связи со сложной эпидемиологической обстановкой и профилактикой и устранением последствий распространения новой коронавирусной инфекции (COVID-2019)</t>
  </si>
  <si>
    <t>Основным фактором, оказавшим влияние на исполнение расходов в сфере образования в 2020 году, стал особый режим работы государственных и муниципальных учреждений образования в период самоизоляции</t>
  </si>
  <si>
    <t>Рост расходов обусловлен увеличением числа мер социальной поддержки граждан и ростом числа заявок на получение поддержки</t>
  </si>
  <si>
    <t>Основные причины значительного роста расходов следующие:
- индексация заработной платы работникам учреждений социального обслуживания;
- осуществление расходов, связанных с распространением новой коронавирусной инфекции;
- ежемесячные выплаты на детей в возрасте от трех до семи лет включительно;
- осуществление с 2020 года единоразовой денежной выплаты многодетным семьям взамен земельных участков для индивидуального жилищного строительства</t>
  </si>
  <si>
    <t>Основные причины значительного роста расходов следующие:
- с 1 января 2020 года осуществляется выплата региональной надбавки к пенсии неработающим пенсионерам;
- индексация заработной платы работникам учреждений социального обслуживания;
- осуществление расходов, связанных с распространением новой коронавирусной инфекции;</t>
  </si>
  <si>
    <t>Основные причины значительного роста расходов следующие:
- индексация заработной платы работникам учреждений социального обслуживания;
- осуществление с 2020 года расходов на создание системы долговременного ухода за гражданами пожилого возраста и инвалидами;
- осуществление расходов, связанных с распространением новой коронавирусной инфекции;
- индексация размеров выплат отдельным категориям граждан, в том числе дополнительные выплаты безработным</t>
  </si>
  <si>
    <t>Рост расходов обусловлен увеличением числа мер социальной поддержки граждан, ростом числа заявок на получение поддержки, индексацией зарплаты работников учреждений социальной защиты</t>
  </si>
  <si>
    <t>Отклонение кассового исполнения от годового планасвязано с оплатой фактически исполненных договорных обязательств в объеме выполненных работ (оказанных услуг), несвоевременным предоставлением документации подрядчиками для оплаты выполненных работ, экономией средств в результате проведения конкурсных процедур, а также отсутствием потребности в средствах</t>
  </si>
  <si>
    <t>Рост расходов связан с увеличением расходов на оснащение объектов спортивной инфраструктуры спортивно-технологическим оборудованием</t>
  </si>
  <si>
    <t>Рост расходов обусловлен финансированием прочих непредвиденных расходов, связанных с ухудшением экономической ситуации в связи с распространением новой коронавирусной инфекции COVID-19</t>
  </si>
  <si>
    <t>Этокономия сложилась в связи с тем, что МФ и НП НСО проводит мероприятия, направленные на минимизацию стоимости обслуживания долга, а именно:
- использование краткосрочногого кредитования через территориальные органы Федерального казначейства;                     
- применение механизма привлечения в бюджет временно свободных остатков средств учреждений НСО.
Принятые обязательства по выплатам агентских комиссий и вознаграждений в 2020 году исполнены в полном объеме. Отклонение планового назначения от фактического исполнения в размере 410 112,50 рублей или 2,5% связано с заключением контрактов по цене меньшей, чем запланировано</t>
  </si>
  <si>
    <t>Исполнение сложилось в связи с принятием отдельных решений</t>
  </si>
  <si>
    <t>Рост расходов по отношению к прошлому году обусловлен:
- увеличением в 2020 году расходов на государственное задание учреждениями здравоохранения;
- ростом заработной платы и увеличением расходов на материальные затраты учреждений;
- увеличением расходов на строительство перинатального центра, и строительства объектов в рамках регионального проекта «Развитие системы оказания первичной медико-санитарной помощи» (ФАП), строительство поликлиники по ул. Кубовая Заельцовского района;
- увеличением объёма средств, направляемых на реализацию региональных проектов;
- ростом расходов, связанных с мероприятиями, проводимыми в связи с распространением новой коронавирусной инфекцией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</si>
</sst>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Red]\-#,##0.0;0.0"/>
    <numFmt numFmtId="165" formatCode="#,##0.00;[Red]\-#,##0.00;0.00"/>
    <numFmt numFmtId="166" formatCode="00;;&quot;&quot;"/>
    <numFmt numFmtId="167" formatCode="0000000;;&quot;&quot;"/>
    <numFmt numFmtId="168" formatCode="0000;;&quot;&quot;"/>
    <numFmt numFmtId="169" formatCode="000"/>
    <numFmt numFmtId="170" formatCode="#,##0.0;[Red]\-#,##0.0"/>
    <numFmt numFmtId="171" formatCode="0.0%"/>
    <numFmt numFmtId="172" formatCode="#,##0.0"/>
  </numFmts>
  <fonts count="7" x14ac:knownFonts="1">
    <font>
      <sz val="11"/>
      <color theme="1"/>
      <name val="Calibri"/>
      <family val="2"/>
      <charset val="204"/>
      <scheme val="minor"/>
    </font>
    <font>
      <sz val="10"/>
      <name val="Arial"/>
      <family val="2"/>
      <charset val="204"/>
    </font>
    <font>
      <b/>
      <sz val="14"/>
      <name val="Times New Roman"/>
      <family val="1"/>
      <charset val="204"/>
    </font>
    <font>
      <sz val="10"/>
      <name val="Arial"/>
      <family val="2"/>
      <charset val="204"/>
    </font>
    <font>
      <b/>
      <sz val="11"/>
      <name val="Times New Roman"/>
      <family val="1"/>
      <charset val="204"/>
    </font>
    <font>
      <b/>
      <sz val="12"/>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s>
  <cellStyleXfs count="3">
    <xf numFmtId="0" fontId="0" fillId="0" borderId="0"/>
    <xf numFmtId="0" fontId="1" fillId="0" borderId="0"/>
    <xf numFmtId="0" fontId="3" fillId="0" borderId="0"/>
  </cellStyleXfs>
  <cellXfs count="91">
    <xf numFmtId="0" fontId="0" fillId="0" borderId="0" xfId="0"/>
    <xf numFmtId="0" fontId="1" fillId="0" borderId="0" xfId="1"/>
    <xf numFmtId="167" fontId="1" fillId="0" borderId="0" xfId="1" applyNumberFormat="1" applyFont="1" applyFill="1" applyAlignment="1" applyProtection="1">
      <alignment horizontal="centerContinuous" vertical="top"/>
      <protection hidden="1"/>
    </xf>
    <xf numFmtId="168" fontId="1" fillId="0" borderId="0" xfId="1" applyNumberFormat="1" applyFont="1" applyFill="1" applyAlignment="1" applyProtection="1">
      <alignment horizontal="centerContinuous" vertical="top"/>
      <protection hidden="1"/>
    </xf>
    <xf numFmtId="169" fontId="1" fillId="0" borderId="0" xfId="1" applyNumberFormat="1" applyFont="1" applyFill="1" applyAlignment="1" applyProtection="1">
      <alignment horizontal="centerContinuous" vertical="top"/>
      <protection hidden="1"/>
    </xf>
    <xf numFmtId="0" fontId="4" fillId="0" borderId="1" xfId="2" applyNumberFormat="1" applyFont="1" applyFill="1" applyBorder="1" applyAlignment="1" applyProtection="1">
      <alignment horizontal="center" vertical="center" wrapText="1"/>
      <protection hidden="1"/>
    </xf>
    <xf numFmtId="0" fontId="6" fillId="0" borderId="3" xfId="1" applyNumberFormat="1" applyFont="1" applyFill="1" applyBorder="1" applyAlignment="1" applyProtection="1">
      <alignment vertical="center" wrapText="1"/>
      <protection hidden="1"/>
    </xf>
    <xf numFmtId="166" fontId="6" fillId="0" borderId="3" xfId="1" applyNumberFormat="1" applyFont="1" applyFill="1" applyBorder="1" applyAlignment="1" applyProtection="1">
      <alignment horizontal="center" vertical="center"/>
      <protection hidden="1"/>
    </xf>
    <xf numFmtId="0" fontId="4" fillId="0" borderId="1" xfId="0" applyFont="1" applyFill="1" applyBorder="1" applyAlignment="1">
      <alignment horizontal="center" vertical="center" wrapText="1"/>
    </xf>
    <xf numFmtId="0" fontId="6" fillId="0" borderId="3" xfId="1" applyNumberFormat="1" applyFont="1" applyFill="1" applyBorder="1" applyAlignment="1" applyProtection="1">
      <alignment vertical="top" wrapText="1"/>
      <protection hidden="1"/>
    </xf>
    <xf numFmtId="0" fontId="6" fillId="0" borderId="3" xfId="1" applyNumberFormat="1" applyFont="1" applyFill="1" applyBorder="1" applyAlignment="1" applyProtection="1">
      <alignment horizontal="left" vertical="top" wrapText="1"/>
      <protection hidden="1"/>
    </xf>
    <xf numFmtId="0" fontId="5" fillId="0" borderId="1" xfId="1" applyNumberFormat="1" applyFont="1" applyFill="1" applyBorder="1" applyAlignment="1" applyProtection="1">
      <alignment horizontal="center" vertical="center" wrapText="1"/>
      <protection hidden="1"/>
    </xf>
    <xf numFmtId="0" fontId="5" fillId="0" borderId="1" xfId="0" applyFont="1" applyFill="1" applyBorder="1" applyAlignment="1">
      <alignment horizontal="center" vertical="center" wrapText="1"/>
    </xf>
    <xf numFmtId="171" fontId="6" fillId="2" borderId="3" xfId="1" applyNumberFormat="1" applyFont="1" applyFill="1" applyBorder="1" applyAlignment="1">
      <alignment horizontal="right" vertical="center"/>
    </xf>
    <xf numFmtId="0" fontId="6" fillId="2" borderId="2" xfId="1" applyFont="1" applyFill="1" applyBorder="1" applyAlignment="1">
      <alignment vertical="top" wrapText="1"/>
    </xf>
    <xf numFmtId="0" fontId="6" fillId="2" borderId="3" xfId="1" applyFont="1" applyFill="1" applyBorder="1" applyAlignment="1">
      <alignment vertical="top" wrapText="1"/>
    </xf>
    <xf numFmtId="0" fontId="6" fillId="2" borderId="4" xfId="1" applyFont="1" applyFill="1" applyBorder="1" applyAlignment="1">
      <alignment vertical="top" wrapText="1"/>
    </xf>
    <xf numFmtId="0" fontId="4" fillId="0" borderId="1" xfId="1" applyNumberFormat="1" applyFont="1" applyFill="1" applyBorder="1" applyAlignment="1" applyProtection="1">
      <alignment vertical="center" wrapText="1"/>
      <protection hidden="1"/>
    </xf>
    <xf numFmtId="166" fontId="4" fillId="0" borderId="1" xfId="1" applyNumberFormat="1" applyFont="1" applyFill="1" applyBorder="1" applyAlignment="1" applyProtection="1">
      <alignment horizontal="center" vertical="center"/>
      <protection hidden="1"/>
    </xf>
    <xf numFmtId="170" fontId="4" fillId="2" borderId="1" xfId="2" applyNumberFormat="1" applyFont="1" applyFill="1" applyBorder="1" applyAlignment="1" applyProtection="1">
      <alignment horizontal="right" vertical="center"/>
      <protection hidden="1"/>
    </xf>
    <xf numFmtId="170" fontId="6" fillId="2" borderId="3" xfId="2" applyNumberFormat="1" applyFont="1" applyFill="1" applyBorder="1" applyAlignment="1" applyProtection="1">
      <alignment horizontal="right" vertical="center"/>
      <protection hidden="1"/>
    </xf>
    <xf numFmtId="0" fontId="6" fillId="0" borderId="4" xfId="1" applyNumberFormat="1" applyFont="1" applyFill="1" applyBorder="1" applyAlignment="1" applyProtection="1">
      <alignment vertical="center" wrapText="1"/>
      <protection hidden="1"/>
    </xf>
    <xf numFmtId="166" fontId="6" fillId="0" borderId="4" xfId="1" applyNumberFormat="1" applyFont="1" applyFill="1" applyBorder="1" applyAlignment="1" applyProtection="1">
      <alignment horizontal="center" vertical="center"/>
      <protection hidden="1"/>
    </xf>
    <xf numFmtId="170" fontId="6" fillId="2" borderId="4" xfId="2" applyNumberFormat="1" applyFont="1" applyFill="1" applyBorder="1" applyAlignment="1" applyProtection="1">
      <alignment horizontal="right" vertical="center"/>
      <protection hidden="1"/>
    </xf>
    <xf numFmtId="0" fontId="4" fillId="0" borderId="8" xfId="1" applyNumberFormat="1" applyFont="1" applyFill="1" applyBorder="1" applyAlignment="1" applyProtection="1">
      <alignment vertical="center" wrapText="1"/>
      <protection hidden="1"/>
    </xf>
    <xf numFmtId="166" fontId="4" fillId="0" borderId="8" xfId="1" applyNumberFormat="1" applyFont="1" applyFill="1" applyBorder="1" applyAlignment="1" applyProtection="1">
      <alignment horizontal="center" vertical="center"/>
      <protection hidden="1"/>
    </xf>
    <xf numFmtId="170" fontId="4" fillId="2" borderId="8" xfId="2" applyNumberFormat="1" applyFont="1" applyFill="1" applyBorder="1" applyAlignment="1" applyProtection="1">
      <alignment horizontal="right" vertical="center"/>
      <protection hidden="1"/>
    </xf>
    <xf numFmtId="0" fontId="4" fillId="0" borderId="7" xfId="1" applyNumberFormat="1" applyFont="1" applyFill="1" applyBorder="1" applyAlignment="1" applyProtection="1">
      <alignment horizontal="left" vertical="center"/>
      <protection hidden="1"/>
    </xf>
    <xf numFmtId="0" fontId="4" fillId="0" borderId="7" xfId="1" applyNumberFormat="1" applyFont="1" applyFill="1" applyBorder="1" applyAlignment="1" applyProtection="1">
      <alignment horizontal="right" vertical="center"/>
      <protection hidden="1"/>
    </xf>
    <xf numFmtId="170" fontId="4" fillId="2" borderId="7" xfId="2" applyNumberFormat="1" applyFont="1" applyFill="1" applyBorder="1" applyAlignment="1" applyProtection="1">
      <alignment horizontal="right" vertical="center" wrapText="1"/>
      <protection hidden="1"/>
    </xf>
    <xf numFmtId="0" fontId="6" fillId="0" borderId="2" xfId="1" applyNumberFormat="1" applyFont="1" applyFill="1" applyBorder="1" applyAlignment="1" applyProtection="1">
      <alignment vertical="center" wrapText="1"/>
      <protection hidden="1"/>
    </xf>
    <xf numFmtId="166" fontId="6" fillId="0" borderId="2" xfId="1" applyNumberFormat="1" applyFont="1" applyFill="1" applyBorder="1" applyAlignment="1" applyProtection="1">
      <alignment horizontal="center" vertical="center"/>
      <protection hidden="1"/>
    </xf>
    <xf numFmtId="170" fontId="6" fillId="2" borderId="2" xfId="2" applyNumberFormat="1" applyFont="1" applyFill="1" applyBorder="1" applyAlignment="1" applyProtection="1">
      <alignment horizontal="right" vertical="center"/>
      <protection hidden="1"/>
    </xf>
    <xf numFmtId="0" fontId="6" fillId="2" borderId="1" xfId="1" applyFont="1" applyFill="1" applyBorder="1" applyAlignment="1">
      <alignment vertical="top" wrapText="1"/>
    </xf>
    <xf numFmtId="0" fontId="6" fillId="0" borderId="1" xfId="1" applyNumberFormat="1" applyFont="1" applyFill="1" applyBorder="1" applyAlignment="1" applyProtection="1">
      <alignment vertical="center" wrapText="1"/>
      <protection hidden="1"/>
    </xf>
    <xf numFmtId="166" fontId="6" fillId="0" borderId="1" xfId="1" applyNumberFormat="1" applyFont="1" applyFill="1" applyBorder="1" applyAlignment="1" applyProtection="1">
      <alignment horizontal="center" vertical="center"/>
      <protection hidden="1"/>
    </xf>
    <xf numFmtId="170" fontId="6" fillId="2" borderId="1" xfId="2" applyNumberFormat="1" applyFont="1" applyFill="1" applyBorder="1" applyAlignment="1" applyProtection="1">
      <alignment horizontal="right" vertical="center"/>
      <protection hidden="1"/>
    </xf>
    <xf numFmtId="171" fontId="6" fillId="2" borderId="2" xfId="1" applyNumberFormat="1" applyFont="1" applyFill="1" applyBorder="1" applyAlignment="1">
      <alignment horizontal="right" vertical="center"/>
    </xf>
    <xf numFmtId="0" fontId="4" fillId="0" borderId="6" xfId="1" applyNumberFormat="1" applyFont="1" applyFill="1" applyBorder="1" applyAlignment="1" applyProtection="1">
      <alignment vertical="center" wrapText="1"/>
      <protection hidden="1"/>
    </xf>
    <xf numFmtId="166" fontId="4" fillId="0" borderId="6" xfId="1" applyNumberFormat="1" applyFont="1" applyFill="1" applyBorder="1" applyAlignment="1" applyProtection="1">
      <alignment horizontal="center" vertical="center"/>
      <protection hidden="1"/>
    </xf>
    <xf numFmtId="170" fontId="4" fillId="2" borderId="6" xfId="2" applyNumberFormat="1" applyFont="1" applyFill="1" applyBorder="1" applyAlignment="1" applyProtection="1">
      <alignment horizontal="right" vertical="center"/>
      <protection hidden="1"/>
    </xf>
    <xf numFmtId="0" fontId="6" fillId="2" borderId="6" xfId="1" applyFont="1" applyFill="1" applyBorder="1" applyAlignment="1">
      <alignment vertical="top" wrapText="1"/>
    </xf>
    <xf numFmtId="164" fontId="4" fillId="2" borderId="8" xfId="1" applyNumberFormat="1" applyFont="1" applyFill="1" applyBorder="1" applyAlignment="1" applyProtection="1">
      <alignment horizontal="right" vertical="center"/>
      <protection hidden="1"/>
    </xf>
    <xf numFmtId="171" fontId="4" fillId="2" borderId="8" xfId="1" applyNumberFormat="1" applyFont="1" applyFill="1" applyBorder="1" applyAlignment="1">
      <alignment horizontal="right" vertical="center"/>
    </xf>
    <xf numFmtId="0" fontId="6" fillId="2" borderId="8" xfId="1" applyFont="1" applyFill="1" applyBorder="1" applyAlignment="1">
      <alignment vertical="top" wrapText="1"/>
    </xf>
    <xf numFmtId="0" fontId="6" fillId="0" borderId="2" xfId="1" applyNumberFormat="1" applyFont="1" applyFill="1" applyBorder="1" applyAlignment="1" applyProtection="1">
      <alignment horizontal="left" vertical="top" wrapText="1"/>
      <protection hidden="1"/>
    </xf>
    <xf numFmtId="164" fontId="6" fillId="2" borderId="2" xfId="1" applyNumberFormat="1" applyFont="1" applyFill="1" applyBorder="1" applyAlignment="1" applyProtection="1">
      <alignment horizontal="right" vertical="center"/>
      <protection hidden="1"/>
    </xf>
    <xf numFmtId="164" fontId="6" fillId="2" borderId="3" xfId="1" applyNumberFormat="1" applyFont="1" applyFill="1" applyBorder="1" applyAlignment="1" applyProtection="1">
      <alignment horizontal="right" vertical="center"/>
      <protection hidden="1"/>
    </xf>
    <xf numFmtId="164" fontId="6" fillId="2" borderId="4" xfId="1" applyNumberFormat="1" applyFont="1" applyFill="1" applyBorder="1" applyAlignment="1" applyProtection="1">
      <alignment horizontal="right" vertical="center"/>
      <protection hidden="1"/>
    </xf>
    <xf numFmtId="164" fontId="4" fillId="2" borderId="6" xfId="1" applyNumberFormat="1" applyFont="1" applyFill="1" applyBorder="1" applyAlignment="1" applyProtection="1">
      <alignment horizontal="right" vertical="center"/>
      <protection hidden="1"/>
    </xf>
    <xf numFmtId="164" fontId="6" fillId="2" borderId="1" xfId="1" applyNumberFormat="1" applyFont="1" applyFill="1" applyBorder="1" applyAlignment="1" applyProtection="1">
      <alignment horizontal="right" vertical="center"/>
      <protection hidden="1"/>
    </xf>
    <xf numFmtId="164" fontId="4" fillId="2" borderId="1" xfId="1" applyNumberFormat="1" applyFont="1" applyFill="1" applyBorder="1" applyAlignment="1" applyProtection="1">
      <alignment horizontal="right" vertical="center"/>
      <protection hidden="1"/>
    </xf>
    <xf numFmtId="171" fontId="6" fillId="2" borderId="4" xfId="1" applyNumberFormat="1" applyFont="1" applyFill="1" applyBorder="1" applyAlignment="1">
      <alignment horizontal="right" vertical="center"/>
    </xf>
    <xf numFmtId="171" fontId="4" fillId="2" borderId="6" xfId="1" applyNumberFormat="1" applyFont="1" applyFill="1" applyBorder="1" applyAlignment="1">
      <alignment horizontal="right" vertical="center"/>
    </xf>
    <xf numFmtId="171" fontId="6" fillId="2" borderId="1" xfId="1" applyNumberFormat="1" applyFont="1" applyFill="1" applyBorder="1" applyAlignment="1">
      <alignment horizontal="right" vertical="center"/>
    </xf>
    <xf numFmtId="171" fontId="4" fillId="2" borderId="1" xfId="1" applyNumberFormat="1" applyFont="1" applyFill="1" applyBorder="1" applyAlignment="1">
      <alignment horizontal="right" vertical="center"/>
    </xf>
    <xf numFmtId="171" fontId="4" fillId="2" borderId="7" xfId="1" applyNumberFormat="1" applyFont="1" applyFill="1" applyBorder="1" applyAlignment="1">
      <alignment horizontal="right" vertical="center"/>
    </xf>
    <xf numFmtId="172" fontId="6" fillId="0" borderId="4" xfId="1" applyNumberFormat="1" applyFont="1" applyFill="1" applyBorder="1" applyAlignment="1" applyProtection="1">
      <alignment horizontal="right" vertical="center"/>
      <protection hidden="1"/>
    </xf>
    <xf numFmtId="0" fontId="4" fillId="2" borderId="6" xfId="1" applyFont="1" applyFill="1" applyBorder="1" applyAlignment="1">
      <alignment vertical="top" wrapText="1"/>
    </xf>
    <xf numFmtId="0" fontId="4" fillId="2" borderId="1" xfId="1" applyFont="1" applyFill="1" applyBorder="1" applyAlignment="1">
      <alignment vertical="top" wrapText="1"/>
    </xf>
    <xf numFmtId="170" fontId="6" fillId="2" borderId="2" xfId="2" applyNumberFormat="1" applyFont="1" applyFill="1" applyBorder="1" applyAlignment="1" applyProtection="1">
      <alignment horizontal="right" vertical="center" wrapText="1"/>
      <protection hidden="1"/>
    </xf>
    <xf numFmtId="0" fontId="6" fillId="0" borderId="9" xfId="1" applyNumberFormat="1" applyFont="1" applyFill="1" applyBorder="1" applyAlignment="1" applyProtection="1">
      <alignment vertical="center" wrapText="1"/>
      <protection hidden="1"/>
    </xf>
    <xf numFmtId="166" fontId="6" fillId="0" borderId="9" xfId="1" applyNumberFormat="1" applyFont="1" applyFill="1" applyBorder="1" applyAlignment="1" applyProtection="1">
      <alignment horizontal="center" vertical="center"/>
      <protection hidden="1"/>
    </xf>
    <xf numFmtId="170" fontId="6" fillId="2" borderId="9" xfId="2" applyNumberFormat="1" applyFont="1" applyFill="1" applyBorder="1" applyAlignment="1" applyProtection="1">
      <alignment horizontal="right" vertical="center"/>
      <protection hidden="1"/>
    </xf>
    <xf numFmtId="164" fontId="6" fillId="2" borderId="9" xfId="1" applyNumberFormat="1" applyFont="1" applyFill="1" applyBorder="1" applyAlignment="1" applyProtection="1">
      <alignment horizontal="right" vertical="center"/>
      <protection hidden="1"/>
    </xf>
    <xf numFmtId="171" fontId="6" fillId="2" borderId="9" xfId="1" applyNumberFormat="1" applyFont="1" applyFill="1" applyBorder="1" applyAlignment="1">
      <alignment horizontal="right" vertical="center"/>
    </xf>
    <xf numFmtId="0" fontId="6" fillId="0" borderId="8" xfId="1" applyNumberFormat="1" applyFont="1" applyFill="1" applyBorder="1" applyAlignment="1" applyProtection="1">
      <alignment vertical="center" wrapText="1"/>
      <protection hidden="1"/>
    </xf>
    <xf numFmtId="166" fontId="6" fillId="0" borderId="8" xfId="1" applyNumberFormat="1" applyFont="1" applyFill="1" applyBorder="1" applyAlignment="1" applyProtection="1">
      <alignment horizontal="center" vertical="center"/>
      <protection hidden="1"/>
    </xf>
    <xf numFmtId="170" fontId="6" fillId="2" borderId="8" xfId="2" applyNumberFormat="1" applyFont="1" applyFill="1" applyBorder="1" applyAlignment="1" applyProtection="1">
      <alignment horizontal="right" vertical="center"/>
      <protection hidden="1"/>
    </xf>
    <xf numFmtId="164" fontId="6" fillId="2" borderId="8" xfId="1" applyNumberFormat="1" applyFont="1" applyFill="1" applyBorder="1" applyAlignment="1" applyProtection="1">
      <alignment horizontal="right" vertical="center"/>
      <protection hidden="1"/>
    </xf>
    <xf numFmtId="171" fontId="6" fillId="2" borderId="8" xfId="1" applyNumberFormat="1" applyFont="1" applyFill="1" applyBorder="1" applyAlignment="1">
      <alignment horizontal="right" vertical="center"/>
    </xf>
    <xf numFmtId="0" fontId="6" fillId="0" borderId="6" xfId="1" applyNumberFormat="1" applyFont="1" applyFill="1" applyBorder="1" applyAlignment="1" applyProtection="1">
      <alignment vertical="center" wrapText="1"/>
      <protection hidden="1"/>
    </xf>
    <xf numFmtId="166" fontId="6" fillId="0" borderId="6" xfId="1" applyNumberFormat="1" applyFont="1" applyFill="1" applyBorder="1" applyAlignment="1" applyProtection="1">
      <alignment horizontal="center" vertical="center"/>
      <protection hidden="1"/>
    </xf>
    <xf numFmtId="170" fontId="6" fillId="2" borderId="6" xfId="2" applyNumberFormat="1" applyFont="1" applyFill="1" applyBorder="1" applyAlignment="1" applyProtection="1">
      <alignment horizontal="right" vertical="center"/>
      <protection hidden="1"/>
    </xf>
    <xf numFmtId="164" fontId="6" fillId="2" borderId="6" xfId="1" applyNumberFormat="1" applyFont="1" applyFill="1" applyBorder="1" applyAlignment="1" applyProtection="1">
      <alignment horizontal="right" vertical="center"/>
      <protection hidden="1"/>
    </xf>
    <xf numFmtId="170" fontId="6" fillId="2" borderId="6" xfId="2" applyNumberFormat="1" applyFont="1" applyFill="1" applyBorder="1" applyAlignment="1" applyProtection="1">
      <alignment horizontal="right" vertical="center" wrapText="1"/>
      <protection hidden="1"/>
    </xf>
    <xf numFmtId="0" fontId="6" fillId="2" borderId="3" xfId="1" applyFont="1" applyFill="1" applyBorder="1" applyAlignment="1">
      <alignment vertical="center" wrapText="1"/>
    </xf>
    <xf numFmtId="0" fontId="6" fillId="2" borderId="3" xfId="1" applyFont="1" applyFill="1" applyBorder="1" applyAlignment="1">
      <alignment horizontal="left" vertical="center" wrapText="1"/>
    </xf>
    <xf numFmtId="0" fontId="6" fillId="2" borderId="4" xfId="1" applyFont="1" applyFill="1" applyBorder="1" applyAlignment="1">
      <alignment horizontal="left" vertical="center" wrapText="1"/>
    </xf>
    <xf numFmtId="0" fontId="6" fillId="2" borderId="1" xfId="1" applyFont="1" applyFill="1" applyBorder="1" applyAlignment="1">
      <alignment horizontal="left" vertical="center" wrapText="1"/>
    </xf>
    <xf numFmtId="0" fontId="6" fillId="2" borderId="9" xfId="1" applyFont="1" applyFill="1" applyBorder="1" applyAlignment="1">
      <alignment vertical="top" wrapText="1"/>
    </xf>
    <xf numFmtId="0" fontId="6" fillId="2" borderId="2" xfId="1" applyFont="1" applyFill="1" applyBorder="1" applyAlignment="1">
      <alignment horizontal="left" vertical="center" wrapText="1"/>
    </xf>
    <xf numFmtId="0" fontId="6" fillId="2" borderId="10" xfId="1" applyFont="1" applyFill="1" applyBorder="1" applyAlignment="1">
      <alignment vertical="top" wrapText="1"/>
    </xf>
    <xf numFmtId="0" fontId="6" fillId="2" borderId="8" xfId="1" applyFont="1" applyFill="1" applyBorder="1" applyAlignment="1">
      <alignment horizontal="left" vertical="center" wrapText="1"/>
    </xf>
    <xf numFmtId="0" fontId="6" fillId="2" borderId="1" xfId="1" applyFont="1" applyFill="1" applyBorder="1" applyAlignment="1">
      <alignment vertical="center" wrapText="1"/>
    </xf>
    <xf numFmtId="0" fontId="6" fillId="2" borderId="7" xfId="1" applyFont="1" applyFill="1" applyBorder="1"/>
    <xf numFmtId="0" fontId="1" fillId="2" borderId="0" xfId="1" applyFill="1"/>
    <xf numFmtId="0" fontId="2" fillId="0" borderId="0" xfId="1" applyNumberFormat="1" applyFont="1" applyFill="1" applyAlignment="1" applyProtection="1">
      <alignment horizontal="center" vertical="center" wrapText="1"/>
      <protection hidden="1"/>
    </xf>
    <xf numFmtId="0" fontId="0" fillId="0" borderId="0" xfId="0" applyAlignment="1"/>
    <xf numFmtId="165" fontId="6" fillId="0" borderId="5" xfId="1" applyNumberFormat="1" applyFont="1" applyFill="1" applyBorder="1" applyAlignment="1" applyProtection="1">
      <alignment horizontal="right" vertical="top"/>
      <protection hidden="1"/>
    </xf>
    <xf numFmtId="0" fontId="0" fillId="0" borderId="5" xfId="0" applyBorder="1" applyAlignment="1"/>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85"/>
  <sheetViews>
    <sheetView showGridLines="0" tabSelected="1" topLeftCell="A52" zoomScale="70" zoomScaleNormal="70" workbookViewId="0">
      <selection activeCell="H58" sqref="H58"/>
    </sheetView>
  </sheetViews>
  <sheetFormatPr defaultColWidth="9.140625" defaultRowHeight="12.75" x14ac:dyDescent="0.2"/>
  <cols>
    <col min="1" max="1" width="41.85546875" style="1" customWidth="1"/>
    <col min="2" max="2" width="3.28515625" style="1" bestFit="1" customWidth="1"/>
    <col min="3" max="3" width="4" style="1" bestFit="1" customWidth="1"/>
    <col min="4" max="4" width="30.85546875" style="1" customWidth="1"/>
    <col min="5" max="5" width="31.7109375" style="1" customWidth="1"/>
    <col min="6" max="6" width="15.85546875" style="1" customWidth="1"/>
    <col min="7" max="7" width="17.85546875" style="1" customWidth="1"/>
    <col min="8" max="8" width="14.42578125" style="1" customWidth="1"/>
    <col min="9" max="9" width="137.5703125" style="1" customWidth="1"/>
    <col min="10" max="219" width="9.140625" style="1" customWidth="1"/>
    <col min="220" max="16384" width="9.140625" style="1"/>
  </cols>
  <sheetData>
    <row r="2" spans="1:9" ht="72.75" customHeight="1" x14ac:dyDescent="0.25">
      <c r="A2" s="87" t="s">
        <v>81</v>
      </c>
      <c r="B2" s="87"/>
      <c r="C2" s="87"/>
      <c r="D2" s="87"/>
      <c r="E2" s="87"/>
      <c r="F2" s="87"/>
      <c r="G2" s="88"/>
      <c r="H2" s="88"/>
      <c r="I2" s="88"/>
    </row>
    <row r="3" spans="1:9" ht="14.25" customHeight="1" x14ac:dyDescent="0.2">
      <c r="A3" s="87"/>
      <c r="B3" s="87"/>
      <c r="C3" s="87"/>
      <c r="D3" s="87"/>
      <c r="E3" s="87"/>
      <c r="F3" s="87"/>
    </row>
    <row r="4" spans="1:9" ht="15.75" thickBot="1" x14ac:dyDescent="0.3">
      <c r="A4" s="4"/>
      <c r="B4" s="3"/>
      <c r="C4" s="2"/>
      <c r="D4" s="2"/>
      <c r="E4" s="2"/>
      <c r="F4" s="89" t="s">
        <v>75</v>
      </c>
      <c r="G4" s="90"/>
      <c r="H4" s="90"/>
      <c r="I4" s="90"/>
    </row>
    <row r="5" spans="1:9" ht="142.5" thickBot="1" x14ac:dyDescent="0.25">
      <c r="A5" s="5" t="s">
        <v>74</v>
      </c>
      <c r="B5" s="5" t="s">
        <v>73</v>
      </c>
      <c r="C5" s="5" t="s">
        <v>72</v>
      </c>
      <c r="D5" s="11" t="s">
        <v>83</v>
      </c>
      <c r="E5" s="11" t="s">
        <v>84</v>
      </c>
      <c r="F5" s="12" t="s">
        <v>82</v>
      </c>
      <c r="G5" s="8" t="s">
        <v>78</v>
      </c>
      <c r="H5" s="8" t="s">
        <v>76</v>
      </c>
      <c r="I5" s="8" t="s">
        <v>77</v>
      </c>
    </row>
    <row r="6" spans="1:9" ht="15.75" thickBot="1" x14ac:dyDescent="0.25">
      <c r="A6" s="24" t="s">
        <v>71</v>
      </c>
      <c r="B6" s="25">
        <v>1</v>
      </c>
      <c r="C6" s="25">
        <v>0</v>
      </c>
      <c r="D6" s="26">
        <v>5716584.5</v>
      </c>
      <c r="E6" s="42">
        <v>8760865.8000000007</v>
      </c>
      <c r="F6" s="42">
        <v>4784092.5</v>
      </c>
      <c r="G6" s="43">
        <f>F6/D6</f>
        <v>0.83687952132956311</v>
      </c>
      <c r="H6" s="43">
        <f>F6/E6</f>
        <v>0.54607530913211788</v>
      </c>
      <c r="I6" s="44"/>
    </row>
    <row r="7" spans="1:9" ht="45" x14ac:dyDescent="0.2">
      <c r="A7" s="45" t="s">
        <v>70</v>
      </c>
      <c r="B7" s="31">
        <v>1</v>
      </c>
      <c r="C7" s="31">
        <v>2</v>
      </c>
      <c r="D7" s="32">
        <v>304428.59999999998</v>
      </c>
      <c r="E7" s="46">
        <v>310329.3</v>
      </c>
      <c r="F7" s="46">
        <v>303437.5</v>
      </c>
      <c r="G7" s="37">
        <f t="shared" ref="G7:G68" si="0">F7/D7</f>
        <v>0.9967443926096301</v>
      </c>
      <c r="H7" s="37">
        <f t="shared" ref="H7:H68" si="1">F7/E7</f>
        <v>0.97779197774750892</v>
      </c>
      <c r="I7" s="14" t="s">
        <v>89</v>
      </c>
    </row>
    <row r="8" spans="1:9" ht="75" x14ac:dyDescent="0.2">
      <c r="A8" s="10" t="s">
        <v>69</v>
      </c>
      <c r="B8" s="7">
        <v>1</v>
      </c>
      <c r="C8" s="7">
        <v>3</v>
      </c>
      <c r="D8" s="20">
        <v>445391.8</v>
      </c>
      <c r="E8" s="47">
        <v>445249.9</v>
      </c>
      <c r="F8" s="47">
        <v>427499.4</v>
      </c>
      <c r="G8" s="13">
        <f t="shared" si="0"/>
        <v>0.95982772920381565</v>
      </c>
      <c r="H8" s="13">
        <f t="shared" si="1"/>
        <v>0.96013362383686107</v>
      </c>
      <c r="I8" s="76" t="s">
        <v>89</v>
      </c>
    </row>
    <row r="9" spans="1:9" ht="75" x14ac:dyDescent="0.2">
      <c r="A9" s="10" t="s">
        <v>68</v>
      </c>
      <c r="B9" s="7">
        <v>1</v>
      </c>
      <c r="C9" s="7">
        <v>4</v>
      </c>
      <c r="D9" s="20">
        <v>73431.199999999997</v>
      </c>
      <c r="E9" s="47">
        <v>74467.5</v>
      </c>
      <c r="F9" s="47">
        <v>86808</v>
      </c>
      <c r="G9" s="13">
        <f t="shared" si="0"/>
        <v>1.1821677978842782</v>
      </c>
      <c r="H9" s="13">
        <f t="shared" si="1"/>
        <v>1.1657165877731896</v>
      </c>
      <c r="I9" s="77" t="s">
        <v>92</v>
      </c>
    </row>
    <row r="10" spans="1:9" ht="15" x14ac:dyDescent="0.2">
      <c r="A10" s="9" t="s">
        <v>67</v>
      </c>
      <c r="B10" s="7">
        <v>1</v>
      </c>
      <c r="C10" s="7">
        <v>5</v>
      </c>
      <c r="D10" s="20">
        <v>484826.7</v>
      </c>
      <c r="E10" s="47">
        <v>484500.9</v>
      </c>
      <c r="F10" s="47">
        <v>483159.5</v>
      </c>
      <c r="G10" s="13">
        <f t="shared" si="0"/>
        <v>0.9965612454924615</v>
      </c>
      <c r="H10" s="13">
        <f t="shared" si="1"/>
        <v>0.99723137769197123</v>
      </c>
      <c r="I10" s="15" t="s">
        <v>89</v>
      </c>
    </row>
    <row r="11" spans="1:9" ht="60" x14ac:dyDescent="0.2">
      <c r="A11" s="9" t="s">
        <v>66</v>
      </c>
      <c r="B11" s="7">
        <v>1</v>
      </c>
      <c r="C11" s="7">
        <v>6</v>
      </c>
      <c r="D11" s="20">
        <v>837859.5</v>
      </c>
      <c r="E11" s="47">
        <v>821593.7</v>
      </c>
      <c r="F11" s="47">
        <v>782577.8</v>
      </c>
      <c r="G11" s="13">
        <f t="shared" si="0"/>
        <v>0.93402032202296448</v>
      </c>
      <c r="H11" s="13">
        <f t="shared" si="1"/>
        <v>0.95251192894979608</v>
      </c>
      <c r="I11" s="77" t="s">
        <v>98</v>
      </c>
    </row>
    <row r="12" spans="1:9" ht="135" x14ac:dyDescent="0.2">
      <c r="A12" s="6" t="s">
        <v>65</v>
      </c>
      <c r="B12" s="7">
        <v>1</v>
      </c>
      <c r="C12" s="7">
        <v>7</v>
      </c>
      <c r="D12" s="20">
        <v>374862.7</v>
      </c>
      <c r="E12" s="47">
        <v>545870.69999999995</v>
      </c>
      <c r="F12" s="47">
        <v>572091.4</v>
      </c>
      <c r="G12" s="13">
        <f t="shared" si="0"/>
        <v>1.5261358358673722</v>
      </c>
      <c r="H12" s="13">
        <f t="shared" si="1"/>
        <v>1.048034635308325</v>
      </c>
      <c r="I12" s="77" t="s">
        <v>86</v>
      </c>
    </row>
    <row r="13" spans="1:9" ht="30" x14ac:dyDescent="0.2">
      <c r="A13" s="6" t="s">
        <v>64</v>
      </c>
      <c r="B13" s="7">
        <v>1</v>
      </c>
      <c r="C13" s="7">
        <v>10</v>
      </c>
      <c r="D13" s="20">
        <v>65000</v>
      </c>
      <c r="E13" s="47">
        <v>65000</v>
      </c>
      <c r="F13" s="47">
        <v>42420</v>
      </c>
      <c r="G13" s="13">
        <f t="shared" si="0"/>
        <v>0.6526153846153846</v>
      </c>
      <c r="H13" s="13">
        <f t="shared" si="1"/>
        <v>0.6526153846153846</v>
      </c>
      <c r="I13" s="77" t="s">
        <v>88</v>
      </c>
    </row>
    <row r="14" spans="1:9" ht="15" x14ac:dyDescent="0.2">
      <c r="A14" s="6" t="s">
        <v>63</v>
      </c>
      <c r="B14" s="7">
        <v>1</v>
      </c>
      <c r="C14" s="7">
        <v>11</v>
      </c>
      <c r="D14" s="20">
        <v>516504.3</v>
      </c>
      <c r="E14" s="47">
        <v>3655174.2</v>
      </c>
      <c r="F14" s="47">
        <v>0</v>
      </c>
      <c r="G14" s="13">
        <f t="shared" si="0"/>
        <v>0</v>
      </c>
      <c r="H14" s="13">
        <f t="shared" si="1"/>
        <v>0</v>
      </c>
      <c r="I14" s="77" t="s">
        <v>87</v>
      </c>
    </row>
    <row r="15" spans="1:9" ht="30.75" thickBot="1" x14ac:dyDescent="0.25">
      <c r="A15" s="21" t="s">
        <v>62</v>
      </c>
      <c r="B15" s="22">
        <v>1</v>
      </c>
      <c r="C15" s="22">
        <v>13</v>
      </c>
      <c r="D15" s="23">
        <v>2614279.7000000002</v>
      </c>
      <c r="E15" s="48">
        <v>2358679.7000000002</v>
      </c>
      <c r="F15" s="48">
        <v>2086098.9</v>
      </c>
      <c r="G15" s="52">
        <f t="shared" si="0"/>
        <v>0.79796316362017417</v>
      </c>
      <c r="H15" s="52">
        <f t="shared" si="1"/>
        <v>0.88443500828026789</v>
      </c>
      <c r="I15" s="78" t="s">
        <v>88</v>
      </c>
    </row>
    <row r="16" spans="1:9" ht="15.75" thickBot="1" x14ac:dyDescent="0.25">
      <c r="A16" s="38" t="s">
        <v>61</v>
      </c>
      <c r="B16" s="39">
        <v>2</v>
      </c>
      <c r="C16" s="39">
        <v>0</v>
      </c>
      <c r="D16" s="40">
        <v>62957.5</v>
      </c>
      <c r="E16" s="49">
        <v>67456.600000000006</v>
      </c>
      <c r="F16" s="49">
        <v>67332.5</v>
      </c>
      <c r="G16" s="53">
        <f t="shared" si="0"/>
        <v>1.069491323511893</v>
      </c>
      <c r="H16" s="53">
        <f t="shared" si="1"/>
        <v>0.99816029862163225</v>
      </c>
      <c r="I16" s="41"/>
    </row>
    <row r="17" spans="1:9" ht="75.75" thickBot="1" x14ac:dyDescent="0.25">
      <c r="A17" s="34" t="s">
        <v>60</v>
      </c>
      <c r="B17" s="35">
        <v>2</v>
      </c>
      <c r="C17" s="35">
        <v>3</v>
      </c>
      <c r="D17" s="36">
        <v>62957.5</v>
      </c>
      <c r="E17" s="50">
        <v>67456.600000000006</v>
      </c>
      <c r="F17" s="50">
        <v>67332.5</v>
      </c>
      <c r="G17" s="54">
        <f t="shared" si="0"/>
        <v>1.069491323511893</v>
      </c>
      <c r="H17" s="54">
        <f t="shared" si="1"/>
        <v>0.99816029862163225</v>
      </c>
      <c r="I17" s="79" t="s">
        <v>90</v>
      </c>
    </row>
    <row r="18" spans="1:9" ht="29.25" thickBot="1" x14ac:dyDescent="0.25">
      <c r="A18" s="38" t="s">
        <v>59</v>
      </c>
      <c r="B18" s="39">
        <v>3</v>
      </c>
      <c r="C18" s="39">
        <v>0</v>
      </c>
      <c r="D18" s="40">
        <v>1002169.4</v>
      </c>
      <c r="E18" s="49">
        <v>973763.3</v>
      </c>
      <c r="F18" s="49">
        <v>991388.4</v>
      </c>
      <c r="G18" s="53">
        <f t="shared" si="0"/>
        <v>0.9892423376726529</v>
      </c>
      <c r="H18" s="53">
        <f t="shared" si="1"/>
        <v>1.0180999838461771</v>
      </c>
      <c r="I18" s="41"/>
    </row>
    <row r="19" spans="1:9" ht="60" x14ac:dyDescent="0.2">
      <c r="A19" s="30" t="s">
        <v>58</v>
      </c>
      <c r="B19" s="31">
        <v>3</v>
      </c>
      <c r="C19" s="31">
        <v>9</v>
      </c>
      <c r="D19" s="32">
        <v>404768.1</v>
      </c>
      <c r="E19" s="46">
        <v>391005.8</v>
      </c>
      <c r="F19" s="46">
        <v>412232.5</v>
      </c>
      <c r="G19" s="37">
        <f t="shared" si="0"/>
        <v>1.0184411765650505</v>
      </c>
      <c r="H19" s="37">
        <f t="shared" si="1"/>
        <v>1.0542874300074321</v>
      </c>
      <c r="I19" s="81" t="s">
        <v>92</v>
      </c>
    </row>
    <row r="20" spans="1:9" ht="15" x14ac:dyDescent="0.2">
      <c r="A20" s="6" t="s">
        <v>57</v>
      </c>
      <c r="B20" s="7">
        <v>3</v>
      </c>
      <c r="C20" s="7">
        <v>10</v>
      </c>
      <c r="D20" s="20">
        <v>594023.1</v>
      </c>
      <c r="E20" s="47">
        <v>579379.30000000005</v>
      </c>
      <c r="F20" s="47">
        <v>575990.5</v>
      </c>
      <c r="G20" s="13">
        <f t="shared" si="0"/>
        <v>0.96964326808166224</v>
      </c>
      <c r="H20" s="13">
        <f t="shared" si="1"/>
        <v>0.99415098192151485</v>
      </c>
      <c r="I20" s="15" t="s">
        <v>89</v>
      </c>
    </row>
    <row r="21" spans="1:9" ht="45.75" thickBot="1" x14ac:dyDescent="0.25">
      <c r="A21" s="61" t="s">
        <v>56</v>
      </c>
      <c r="B21" s="62">
        <v>3</v>
      </c>
      <c r="C21" s="62">
        <v>11</v>
      </c>
      <c r="D21" s="63">
        <v>3378.2</v>
      </c>
      <c r="E21" s="64">
        <v>3378.2</v>
      </c>
      <c r="F21" s="64">
        <v>3165.4</v>
      </c>
      <c r="G21" s="65">
        <f t="shared" si="0"/>
        <v>0.93700787401574814</v>
      </c>
      <c r="H21" s="65">
        <f t="shared" si="1"/>
        <v>0.93700787401574814</v>
      </c>
      <c r="I21" s="80" t="s">
        <v>91</v>
      </c>
    </row>
    <row r="22" spans="1:9" ht="15.75" thickBot="1" x14ac:dyDescent="0.25">
      <c r="A22" s="17" t="s">
        <v>55</v>
      </c>
      <c r="B22" s="18">
        <v>4</v>
      </c>
      <c r="C22" s="18">
        <v>0</v>
      </c>
      <c r="D22" s="19">
        <v>26977611.800000001</v>
      </c>
      <c r="E22" s="51">
        <v>36952195.799999997</v>
      </c>
      <c r="F22" s="51">
        <v>36094846</v>
      </c>
      <c r="G22" s="55">
        <f t="shared" si="0"/>
        <v>1.3379555709968367</v>
      </c>
      <c r="H22" s="55">
        <f t="shared" si="1"/>
        <v>0.97679840720047284</v>
      </c>
      <c r="I22" s="33"/>
    </row>
    <row r="23" spans="1:9" ht="45" x14ac:dyDescent="0.2">
      <c r="A23" s="30" t="s">
        <v>54</v>
      </c>
      <c r="B23" s="31">
        <v>4</v>
      </c>
      <c r="C23" s="31">
        <v>1</v>
      </c>
      <c r="D23" s="32">
        <v>1101150.2</v>
      </c>
      <c r="E23" s="46">
        <v>992249.7</v>
      </c>
      <c r="F23" s="46">
        <v>1113318.8999999999</v>
      </c>
      <c r="G23" s="37">
        <f t="shared" si="0"/>
        <v>1.0110508993232712</v>
      </c>
      <c r="H23" s="37">
        <f t="shared" si="1"/>
        <v>1.1220148517051705</v>
      </c>
      <c r="I23" s="14" t="s">
        <v>93</v>
      </c>
    </row>
    <row r="24" spans="1:9" ht="75" x14ac:dyDescent="0.2">
      <c r="A24" s="6" t="s">
        <v>53</v>
      </c>
      <c r="B24" s="7">
        <v>4</v>
      </c>
      <c r="C24" s="7">
        <v>5</v>
      </c>
      <c r="D24" s="20">
        <v>3552736.6</v>
      </c>
      <c r="E24" s="47">
        <v>3771067</v>
      </c>
      <c r="F24" s="47">
        <v>4097034.2</v>
      </c>
      <c r="G24" s="13">
        <f t="shared" si="0"/>
        <v>1.1532051658431419</v>
      </c>
      <c r="H24" s="13">
        <f t="shared" si="1"/>
        <v>1.0864389839798656</v>
      </c>
      <c r="I24" s="15" t="s">
        <v>96</v>
      </c>
    </row>
    <row r="25" spans="1:9" ht="75" x14ac:dyDescent="0.2">
      <c r="A25" s="6" t="s">
        <v>52</v>
      </c>
      <c r="B25" s="7">
        <v>4</v>
      </c>
      <c r="C25" s="7">
        <v>6</v>
      </c>
      <c r="D25" s="20">
        <v>180570.9</v>
      </c>
      <c r="E25" s="47">
        <v>196632.9</v>
      </c>
      <c r="F25" s="47">
        <v>159289.1</v>
      </c>
      <c r="G25" s="13">
        <f t="shared" si="0"/>
        <v>0.8821415853828054</v>
      </c>
      <c r="H25" s="13">
        <f t="shared" si="1"/>
        <v>0.81008366351714289</v>
      </c>
      <c r="I25" s="15" t="s">
        <v>94</v>
      </c>
    </row>
    <row r="26" spans="1:9" ht="30" x14ac:dyDescent="0.2">
      <c r="A26" s="6" t="s">
        <v>51</v>
      </c>
      <c r="B26" s="7">
        <v>4</v>
      </c>
      <c r="C26" s="7">
        <v>7</v>
      </c>
      <c r="D26" s="20">
        <v>351963.3</v>
      </c>
      <c r="E26" s="47">
        <v>378669.7</v>
      </c>
      <c r="F26" s="47">
        <v>376964.1</v>
      </c>
      <c r="G26" s="13">
        <f t="shared" si="0"/>
        <v>1.0710324059355052</v>
      </c>
      <c r="H26" s="13">
        <f t="shared" si="1"/>
        <v>0.99549581072898086</v>
      </c>
      <c r="I26" s="15" t="s">
        <v>95</v>
      </c>
    </row>
    <row r="27" spans="1:9" ht="90" x14ac:dyDescent="0.2">
      <c r="A27" s="6" t="s">
        <v>50</v>
      </c>
      <c r="B27" s="7">
        <v>4</v>
      </c>
      <c r="C27" s="7">
        <v>8</v>
      </c>
      <c r="D27" s="20">
        <v>2331319.6</v>
      </c>
      <c r="E27" s="47">
        <v>1861882.5</v>
      </c>
      <c r="F27" s="47">
        <v>2200341.2999999998</v>
      </c>
      <c r="G27" s="13">
        <f t="shared" si="0"/>
        <v>0.94381795614809727</v>
      </c>
      <c r="H27" s="13">
        <f t="shared" si="1"/>
        <v>1.1817831146702329</v>
      </c>
      <c r="I27" s="15" t="s">
        <v>97</v>
      </c>
    </row>
    <row r="28" spans="1:9" ht="150" x14ac:dyDescent="0.2">
      <c r="A28" s="6" t="s">
        <v>49</v>
      </c>
      <c r="B28" s="7">
        <v>4</v>
      </c>
      <c r="C28" s="7">
        <v>9</v>
      </c>
      <c r="D28" s="20">
        <v>14685644.800000001</v>
      </c>
      <c r="E28" s="47">
        <v>24675214</v>
      </c>
      <c r="F28" s="47">
        <v>23715651.5</v>
      </c>
      <c r="G28" s="13">
        <f t="shared" si="0"/>
        <v>1.6148866340550467</v>
      </c>
      <c r="H28" s="13">
        <f t="shared" si="1"/>
        <v>0.96111229268366227</v>
      </c>
      <c r="I28" s="15" t="s">
        <v>99</v>
      </c>
    </row>
    <row r="29" spans="1:9" ht="45" x14ac:dyDescent="0.2">
      <c r="A29" s="6" t="s">
        <v>48</v>
      </c>
      <c r="B29" s="7">
        <v>4</v>
      </c>
      <c r="C29" s="7">
        <v>10</v>
      </c>
      <c r="D29" s="20">
        <v>3257344</v>
      </c>
      <c r="E29" s="47">
        <v>3299412.2</v>
      </c>
      <c r="F29" s="47">
        <v>2824674</v>
      </c>
      <c r="G29" s="13">
        <f t="shared" si="0"/>
        <v>0.86717092207639113</v>
      </c>
      <c r="H29" s="13">
        <f t="shared" si="1"/>
        <v>0.85611431030048313</v>
      </c>
      <c r="I29" s="15" t="s">
        <v>100</v>
      </c>
    </row>
    <row r="30" spans="1:9" ht="75" x14ac:dyDescent="0.2">
      <c r="A30" s="6" t="s">
        <v>47</v>
      </c>
      <c r="B30" s="7">
        <v>4</v>
      </c>
      <c r="C30" s="7">
        <v>11</v>
      </c>
      <c r="D30" s="20">
        <v>14580</v>
      </c>
      <c r="E30" s="47">
        <v>14580</v>
      </c>
      <c r="F30" s="47">
        <v>11830</v>
      </c>
      <c r="G30" s="13">
        <f t="shared" si="0"/>
        <v>0.81138545953360763</v>
      </c>
      <c r="H30" s="13">
        <f t="shared" si="1"/>
        <v>0.81138545953360763</v>
      </c>
      <c r="I30" s="15" t="s">
        <v>101</v>
      </c>
    </row>
    <row r="31" spans="1:9" ht="45.75" thickBot="1" x14ac:dyDescent="0.25">
      <c r="A31" s="21" t="s">
        <v>46</v>
      </c>
      <c r="B31" s="22">
        <v>4</v>
      </c>
      <c r="C31" s="22">
        <v>12</v>
      </c>
      <c r="D31" s="23">
        <v>1502302.4</v>
      </c>
      <c r="E31" s="48">
        <v>1762487.8</v>
      </c>
      <c r="F31" s="48">
        <v>1595742.9</v>
      </c>
      <c r="G31" s="52">
        <f t="shared" si="0"/>
        <v>1.0621981965814606</v>
      </c>
      <c r="H31" s="52">
        <f t="shared" si="1"/>
        <v>0.90539230966591644</v>
      </c>
      <c r="I31" s="16" t="s">
        <v>102</v>
      </c>
    </row>
    <row r="32" spans="1:9" ht="15" thickBot="1" x14ac:dyDescent="0.25">
      <c r="A32" s="38" t="s">
        <v>45</v>
      </c>
      <c r="B32" s="39">
        <v>5</v>
      </c>
      <c r="C32" s="39">
        <v>0</v>
      </c>
      <c r="D32" s="40">
        <v>6965622.5999999996</v>
      </c>
      <c r="E32" s="49">
        <v>5699778.0999999996</v>
      </c>
      <c r="F32" s="49">
        <v>5254676.7</v>
      </c>
      <c r="G32" s="53">
        <f t="shared" si="0"/>
        <v>0.75437286826306105</v>
      </c>
      <c r="H32" s="53">
        <f t="shared" si="1"/>
        <v>0.92190899501859569</v>
      </c>
      <c r="I32" s="59"/>
    </row>
    <row r="33" spans="1:9" ht="180" x14ac:dyDescent="0.2">
      <c r="A33" s="30" t="s">
        <v>44</v>
      </c>
      <c r="B33" s="31">
        <v>5</v>
      </c>
      <c r="C33" s="31">
        <v>1</v>
      </c>
      <c r="D33" s="32">
        <v>1413975.3</v>
      </c>
      <c r="E33" s="46">
        <v>1077875.6000000001</v>
      </c>
      <c r="F33" s="46">
        <v>1053697.6000000001</v>
      </c>
      <c r="G33" s="37">
        <f t="shared" si="0"/>
        <v>0.74520226767751885</v>
      </c>
      <c r="H33" s="37">
        <f t="shared" si="1"/>
        <v>0.97756884004053901</v>
      </c>
      <c r="I33" s="82" t="s">
        <v>105</v>
      </c>
    </row>
    <row r="34" spans="1:9" ht="60" x14ac:dyDescent="0.2">
      <c r="A34" s="6" t="s">
        <v>43</v>
      </c>
      <c r="B34" s="7">
        <v>5</v>
      </c>
      <c r="C34" s="7">
        <v>2</v>
      </c>
      <c r="D34" s="20">
        <v>3404229</v>
      </c>
      <c r="E34" s="47">
        <v>2519013.2000000002</v>
      </c>
      <c r="F34" s="47">
        <v>2214550.7999999998</v>
      </c>
      <c r="G34" s="13">
        <f t="shared" si="0"/>
        <v>0.65052932690485854</v>
      </c>
      <c r="H34" s="13">
        <f t="shared" si="1"/>
        <v>0.87913425781174936</v>
      </c>
      <c r="I34" s="15" t="s">
        <v>104</v>
      </c>
    </row>
    <row r="35" spans="1:9" ht="15" x14ac:dyDescent="0.2">
      <c r="A35" s="6" t="s">
        <v>42</v>
      </c>
      <c r="B35" s="7">
        <v>5</v>
      </c>
      <c r="C35" s="7">
        <v>3</v>
      </c>
      <c r="D35" s="20">
        <v>1805992.8</v>
      </c>
      <c r="E35" s="47">
        <v>1783480.9</v>
      </c>
      <c r="F35" s="47">
        <v>1666692.1</v>
      </c>
      <c r="G35" s="13">
        <f t="shared" si="0"/>
        <v>0.92286752195246846</v>
      </c>
      <c r="H35" s="13">
        <f t="shared" si="1"/>
        <v>0.9345163718882552</v>
      </c>
      <c r="I35" s="15" t="s">
        <v>103</v>
      </c>
    </row>
    <row r="36" spans="1:9" ht="30.75" thickBot="1" x14ac:dyDescent="0.25">
      <c r="A36" s="21" t="s">
        <v>41</v>
      </c>
      <c r="B36" s="22">
        <v>5</v>
      </c>
      <c r="C36" s="22">
        <v>5</v>
      </c>
      <c r="D36" s="23">
        <v>341425.5</v>
      </c>
      <c r="E36" s="48">
        <v>319408.5</v>
      </c>
      <c r="F36" s="48">
        <v>319736.2</v>
      </c>
      <c r="G36" s="52">
        <f t="shared" si="0"/>
        <v>0.93647428209082217</v>
      </c>
      <c r="H36" s="52">
        <f t="shared" si="1"/>
        <v>1.0010259589209429</v>
      </c>
      <c r="I36" s="16" t="s">
        <v>103</v>
      </c>
    </row>
    <row r="37" spans="1:9" ht="15" thickBot="1" x14ac:dyDescent="0.25">
      <c r="A37" s="38" t="s">
        <v>40</v>
      </c>
      <c r="B37" s="39">
        <v>6</v>
      </c>
      <c r="C37" s="39">
        <v>0</v>
      </c>
      <c r="D37" s="40">
        <v>65049.4</v>
      </c>
      <c r="E37" s="49">
        <v>52800.9</v>
      </c>
      <c r="F37" s="49">
        <v>49395.6</v>
      </c>
      <c r="G37" s="53">
        <f t="shared" si="0"/>
        <v>0.75935519774202376</v>
      </c>
      <c r="H37" s="53">
        <f t="shared" si="1"/>
        <v>0.93550678113441244</v>
      </c>
      <c r="I37" s="58"/>
    </row>
    <row r="38" spans="1:9" ht="30.75" thickBot="1" x14ac:dyDescent="0.25">
      <c r="A38" s="66" t="s">
        <v>39</v>
      </c>
      <c r="B38" s="67">
        <v>6</v>
      </c>
      <c r="C38" s="67">
        <v>3</v>
      </c>
      <c r="D38" s="68">
        <v>65049.4</v>
      </c>
      <c r="E38" s="69">
        <v>52800.9</v>
      </c>
      <c r="F38" s="69">
        <v>49395.6</v>
      </c>
      <c r="G38" s="70">
        <f t="shared" si="0"/>
        <v>0.75935519774202376</v>
      </c>
      <c r="H38" s="70">
        <f t="shared" si="1"/>
        <v>0.93550678113441244</v>
      </c>
      <c r="I38" s="83" t="s">
        <v>106</v>
      </c>
    </row>
    <row r="39" spans="1:9" ht="15" thickBot="1" x14ac:dyDescent="0.25">
      <c r="A39" s="17" t="s">
        <v>38</v>
      </c>
      <c r="B39" s="18">
        <v>7</v>
      </c>
      <c r="C39" s="18">
        <v>0</v>
      </c>
      <c r="D39" s="19">
        <v>43352481.399999999</v>
      </c>
      <c r="E39" s="51">
        <v>44078936.399999999</v>
      </c>
      <c r="F39" s="51">
        <v>42748180.799999997</v>
      </c>
      <c r="G39" s="55">
        <f t="shared" si="0"/>
        <v>0.98606076098795115</v>
      </c>
      <c r="H39" s="55">
        <f t="shared" si="1"/>
        <v>0.96980971618906842</v>
      </c>
      <c r="I39" s="59"/>
    </row>
    <row r="40" spans="1:9" ht="15" x14ac:dyDescent="0.2">
      <c r="A40" s="30" t="s">
        <v>37</v>
      </c>
      <c r="B40" s="31">
        <v>7</v>
      </c>
      <c r="C40" s="31">
        <v>1</v>
      </c>
      <c r="D40" s="32">
        <v>13657159.6</v>
      </c>
      <c r="E40" s="46">
        <v>13625933.6</v>
      </c>
      <c r="F40" s="46">
        <v>13334038.1</v>
      </c>
      <c r="G40" s="37">
        <f t="shared" si="0"/>
        <v>0.97634050494657765</v>
      </c>
      <c r="H40" s="37">
        <f t="shared" si="1"/>
        <v>0.97857794492701766</v>
      </c>
      <c r="I40" s="14" t="s">
        <v>89</v>
      </c>
    </row>
    <row r="41" spans="1:9" ht="150" x14ac:dyDescent="0.2">
      <c r="A41" s="6" t="s">
        <v>36</v>
      </c>
      <c r="B41" s="7">
        <v>7</v>
      </c>
      <c r="C41" s="7">
        <v>2</v>
      </c>
      <c r="D41" s="20">
        <v>22075162.899999999</v>
      </c>
      <c r="E41" s="47">
        <v>23595470.300000001</v>
      </c>
      <c r="F41" s="47">
        <v>22522780.800000001</v>
      </c>
      <c r="G41" s="13">
        <f t="shared" si="0"/>
        <v>1.0202769919310539</v>
      </c>
      <c r="H41" s="13">
        <f t="shared" si="1"/>
        <v>0.95453832933349081</v>
      </c>
      <c r="I41" s="15" t="s">
        <v>107</v>
      </c>
    </row>
    <row r="42" spans="1:9" ht="90" x14ac:dyDescent="0.2">
      <c r="A42" s="6" t="s">
        <v>35</v>
      </c>
      <c r="B42" s="7">
        <v>7</v>
      </c>
      <c r="C42" s="7">
        <v>3</v>
      </c>
      <c r="D42" s="20">
        <v>402732.79999999999</v>
      </c>
      <c r="E42" s="47">
        <v>401358.2</v>
      </c>
      <c r="F42" s="47">
        <v>379897.4</v>
      </c>
      <c r="G42" s="13">
        <f t="shared" si="0"/>
        <v>0.94329888203791701</v>
      </c>
      <c r="H42" s="13">
        <f t="shared" si="1"/>
        <v>0.94652955888281343</v>
      </c>
      <c r="I42" s="15" t="s">
        <v>108</v>
      </c>
    </row>
    <row r="43" spans="1:9" ht="15" x14ac:dyDescent="0.2">
      <c r="A43" s="6" t="s">
        <v>34</v>
      </c>
      <c r="B43" s="7">
        <v>7</v>
      </c>
      <c r="C43" s="7">
        <v>4</v>
      </c>
      <c r="D43" s="20">
        <v>3537378.3</v>
      </c>
      <c r="E43" s="47">
        <v>3509304.5</v>
      </c>
      <c r="F43" s="47">
        <v>3501521.6</v>
      </c>
      <c r="G43" s="13">
        <f t="shared" si="0"/>
        <v>0.98986348166380744</v>
      </c>
      <c r="H43" s="13">
        <f t="shared" si="1"/>
        <v>0.99778221012169221</v>
      </c>
      <c r="I43" s="15" t="s">
        <v>89</v>
      </c>
    </row>
    <row r="44" spans="1:9" ht="30" x14ac:dyDescent="0.2">
      <c r="A44" s="6" t="s">
        <v>33</v>
      </c>
      <c r="B44" s="7">
        <v>7</v>
      </c>
      <c r="C44" s="7">
        <v>5</v>
      </c>
      <c r="D44" s="20">
        <v>243172.9</v>
      </c>
      <c r="E44" s="47">
        <v>239990.1</v>
      </c>
      <c r="F44" s="47">
        <v>244066.6</v>
      </c>
      <c r="G44" s="13">
        <f t="shared" si="0"/>
        <v>1.0036751628162515</v>
      </c>
      <c r="H44" s="13">
        <f t="shared" si="1"/>
        <v>1.0169861173440071</v>
      </c>
      <c r="I44" s="15" t="s">
        <v>89</v>
      </c>
    </row>
    <row r="45" spans="1:9" ht="15" x14ac:dyDescent="0.2">
      <c r="A45" s="6" t="s">
        <v>32</v>
      </c>
      <c r="B45" s="7">
        <v>7</v>
      </c>
      <c r="C45" s="7">
        <v>6</v>
      </c>
      <c r="D45" s="20">
        <v>110788.4</v>
      </c>
      <c r="E45" s="47">
        <v>110687.1</v>
      </c>
      <c r="F45" s="47">
        <v>108575.3</v>
      </c>
      <c r="G45" s="13">
        <f t="shared" si="0"/>
        <v>0.98002408194359703</v>
      </c>
      <c r="H45" s="13">
        <f t="shared" si="1"/>
        <v>0.98092099259986032</v>
      </c>
      <c r="I45" s="15" t="s">
        <v>89</v>
      </c>
    </row>
    <row r="46" spans="1:9" ht="45" x14ac:dyDescent="0.2">
      <c r="A46" s="6" t="s">
        <v>31</v>
      </c>
      <c r="B46" s="7">
        <v>7</v>
      </c>
      <c r="C46" s="7">
        <v>7</v>
      </c>
      <c r="D46" s="20">
        <v>636941.30000000005</v>
      </c>
      <c r="E46" s="47">
        <v>182073.2</v>
      </c>
      <c r="F46" s="47">
        <v>182073.2</v>
      </c>
      <c r="G46" s="13">
        <f t="shared" si="0"/>
        <v>0.28585554116211337</v>
      </c>
      <c r="H46" s="13">
        <f t="shared" si="1"/>
        <v>1</v>
      </c>
      <c r="I46" s="77" t="s">
        <v>109</v>
      </c>
    </row>
    <row r="47" spans="1:9" ht="30.75" thickBot="1" x14ac:dyDescent="0.25">
      <c r="A47" s="21" t="s">
        <v>30</v>
      </c>
      <c r="B47" s="22">
        <v>7</v>
      </c>
      <c r="C47" s="22">
        <v>9</v>
      </c>
      <c r="D47" s="23">
        <v>2689145.2</v>
      </c>
      <c r="E47" s="48">
        <v>2414119.4</v>
      </c>
      <c r="F47" s="48">
        <v>2475227.7999999998</v>
      </c>
      <c r="G47" s="52">
        <f t="shared" si="0"/>
        <v>0.92045152489348647</v>
      </c>
      <c r="H47" s="52">
        <f t="shared" si="1"/>
        <v>1.025312915342961</v>
      </c>
      <c r="I47" s="16" t="s">
        <v>110</v>
      </c>
    </row>
    <row r="48" spans="1:9" ht="15" thickBot="1" x14ac:dyDescent="0.25">
      <c r="A48" s="38" t="s">
        <v>29</v>
      </c>
      <c r="B48" s="39">
        <v>8</v>
      </c>
      <c r="C48" s="39">
        <v>0</v>
      </c>
      <c r="D48" s="40">
        <v>3110679.2</v>
      </c>
      <c r="E48" s="49">
        <v>2956283.1</v>
      </c>
      <c r="F48" s="49">
        <v>3016452.3</v>
      </c>
      <c r="G48" s="53">
        <f t="shared" si="0"/>
        <v>0.9697085768278515</v>
      </c>
      <c r="H48" s="53">
        <f t="shared" si="1"/>
        <v>1.0203529898743458</v>
      </c>
      <c r="I48" s="58"/>
    </row>
    <row r="49" spans="1:9" ht="15" x14ac:dyDescent="0.2">
      <c r="A49" s="30" t="s">
        <v>28</v>
      </c>
      <c r="B49" s="31">
        <v>8</v>
      </c>
      <c r="C49" s="31">
        <v>1</v>
      </c>
      <c r="D49" s="32">
        <v>3044809</v>
      </c>
      <c r="E49" s="46">
        <v>2890478.1</v>
      </c>
      <c r="F49" s="46">
        <v>2949932.8</v>
      </c>
      <c r="G49" s="37">
        <f t="shared" si="0"/>
        <v>0.96884001590904378</v>
      </c>
      <c r="H49" s="37">
        <f t="shared" si="1"/>
        <v>1.0205691577459106</v>
      </c>
      <c r="I49" s="14" t="s">
        <v>89</v>
      </c>
    </row>
    <row r="50" spans="1:9" ht="30.75" thickBot="1" x14ac:dyDescent="0.25">
      <c r="A50" s="21" t="s">
        <v>27</v>
      </c>
      <c r="B50" s="22">
        <v>8</v>
      </c>
      <c r="C50" s="22">
        <v>4</v>
      </c>
      <c r="D50" s="23">
        <v>65870.2</v>
      </c>
      <c r="E50" s="48">
        <v>65805</v>
      </c>
      <c r="F50" s="48">
        <v>66519.5</v>
      </c>
      <c r="G50" s="52">
        <f t="shared" si="0"/>
        <v>1.0098572647418711</v>
      </c>
      <c r="H50" s="52">
        <f t="shared" si="1"/>
        <v>1.0108578375503381</v>
      </c>
      <c r="I50" s="16" t="s">
        <v>89</v>
      </c>
    </row>
    <row r="51" spans="1:9" ht="45" customHeight="1" thickBot="1" x14ac:dyDescent="0.25">
      <c r="A51" s="38" t="s">
        <v>26</v>
      </c>
      <c r="B51" s="39">
        <v>9</v>
      </c>
      <c r="C51" s="39">
        <v>0</v>
      </c>
      <c r="D51" s="40">
        <v>17179257.5</v>
      </c>
      <c r="E51" s="49">
        <v>21262935.100000001</v>
      </c>
      <c r="F51" s="49">
        <v>21587914</v>
      </c>
      <c r="G51" s="53">
        <f t="shared" si="0"/>
        <v>1.2566267197520034</v>
      </c>
      <c r="H51" s="53">
        <f t="shared" si="1"/>
        <v>1.0152838212820392</v>
      </c>
      <c r="I51" s="58"/>
    </row>
    <row r="52" spans="1:9" ht="30" x14ac:dyDescent="0.2">
      <c r="A52" s="30" t="s">
        <v>25</v>
      </c>
      <c r="B52" s="31">
        <v>9</v>
      </c>
      <c r="C52" s="31">
        <v>1</v>
      </c>
      <c r="D52" s="32">
        <v>6367303.7999999998</v>
      </c>
      <c r="E52" s="46">
        <v>5999746.7000000002</v>
      </c>
      <c r="F52" s="46">
        <v>5972118.2999999998</v>
      </c>
      <c r="G52" s="37">
        <f t="shared" si="0"/>
        <v>0.93793519008783588</v>
      </c>
      <c r="H52" s="37">
        <f t="shared" si="1"/>
        <v>0.99539507226196722</v>
      </c>
      <c r="I52" s="81" t="s">
        <v>106</v>
      </c>
    </row>
    <row r="53" spans="1:9" ht="30" x14ac:dyDescent="0.2">
      <c r="A53" s="6" t="s">
        <v>24</v>
      </c>
      <c r="B53" s="7">
        <v>9</v>
      </c>
      <c r="C53" s="7">
        <v>2</v>
      </c>
      <c r="D53" s="20">
        <v>1417034.6</v>
      </c>
      <c r="E53" s="47">
        <v>1319831.3</v>
      </c>
      <c r="F53" s="47">
        <v>1316258.8</v>
      </c>
      <c r="G53" s="13">
        <f t="shared" si="0"/>
        <v>0.92888261161724628</v>
      </c>
      <c r="H53" s="13">
        <f t="shared" si="1"/>
        <v>0.9972932146706931</v>
      </c>
      <c r="I53" s="77" t="s">
        <v>106</v>
      </c>
    </row>
    <row r="54" spans="1:9" ht="30" x14ac:dyDescent="0.2">
      <c r="A54" s="6" t="s">
        <v>23</v>
      </c>
      <c r="B54" s="7">
        <v>9</v>
      </c>
      <c r="C54" s="7">
        <v>3</v>
      </c>
      <c r="D54" s="20">
        <v>82956.800000000003</v>
      </c>
      <c r="E54" s="47">
        <v>82901.8</v>
      </c>
      <c r="F54" s="47">
        <v>82901.8</v>
      </c>
      <c r="G54" s="13">
        <f t="shared" si="0"/>
        <v>0.99933700432032091</v>
      </c>
      <c r="H54" s="13">
        <f t="shared" si="1"/>
        <v>1</v>
      </c>
      <c r="I54" s="77" t="s">
        <v>89</v>
      </c>
    </row>
    <row r="55" spans="1:9" ht="15" x14ac:dyDescent="0.2">
      <c r="A55" s="6" t="s">
        <v>22</v>
      </c>
      <c r="B55" s="7">
        <v>9</v>
      </c>
      <c r="C55" s="7">
        <v>4</v>
      </c>
      <c r="D55" s="20">
        <v>244533.3</v>
      </c>
      <c r="E55" s="47">
        <v>244464.7</v>
      </c>
      <c r="F55" s="47">
        <v>244464.7</v>
      </c>
      <c r="G55" s="13">
        <f t="shared" si="0"/>
        <v>0.99971946561061431</v>
      </c>
      <c r="H55" s="13">
        <f t="shared" si="1"/>
        <v>1</v>
      </c>
      <c r="I55" s="77" t="s">
        <v>89</v>
      </c>
    </row>
    <row r="56" spans="1:9" ht="45" x14ac:dyDescent="0.2">
      <c r="A56" s="6" t="s">
        <v>21</v>
      </c>
      <c r="B56" s="7">
        <v>9</v>
      </c>
      <c r="C56" s="7">
        <v>6</v>
      </c>
      <c r="D56" s="20">
        <v>283628</v>
      </c>
      <c r="E56" s="47">
        <v>283423</v>
      </c>
      <c r="F56" s="47">
        <v>280256</v>
      </c>
      <c r="G56" s="13">
        <f t="shared" si="0"/>
        <v>0.98811118789400199</v>
      </c>
      <c r="H56" s="13">
        <f t="shared" si="1"/>
        <v>0.98882588921858849</v>
      </c>
      <c r="I56" s="77" t="s">
        <v>89</v>
      </c>
    </row>
    <row r="57" spans="1:9" ht="30" x14ac:dyDescent="0.2">
      <c r="A57" s="6" t="s">
        <v>20</v>
      </c>
      <c r="B57" s="7">
        <v>9</v>
      </c>
      <c r="C57" s="7">
        <v>7</v>
      </c>
      <c r="D57" s="20">
        <v>13681</v>
      </c>
      <c r="E57" s="47">
        <v>13674.9</v>
      </c>
      <c r="F57" s="47">
        <v>13674.9</v>
      </c>
      <c r="G57" s="13">
        <f t="shared" si="0"/>
        <v>0.99955412616036832</v>
      </c>
      <c r="H57" s="13">
        <f t="shared" si="1"/>
        <v>1</v>
      </c>
      <c r="I57" s="77" t="s">
        <v>89</v>
      </c>
    </row>
    <row r="58" spans="1:9" ht="105.75" thickBot="1" x14ac:dyDescent="0.25">
      <c r="A58" s="21" t="s">
        <v>19</v>
      </c>
      <c r="B58" s="22">
        <v>9</v>
      </c>
      <c r="C58" s="22">
        <v>9</v>
      </c>
      <c r="D58" s="23">
        <v>8770120</v>
      </c>
      <c r="E58" s="48">
        <v>13318892.9</v>
      </c>
      <c r="F58" s="48">
        <v>13678239.5</v>
      </c>
      <c r="G58" s="52">
        <f t="shared" si="0"/>
        <v>1.559641088149307</v>
      </c>
      <c r="H58" s="52">
        <f t="shared" si="1"/>
        <v>1.0269802154501895</v>
      </c>
      <c r="I58" s="16" t="s">
        <v>121</v>
      </c>
    </row>
    <row r="59" spans="1:9" ht="15" thickBot="1" x14ac:dyDescent="0.25">
      <c r="A59" s="38" t="s">
        <v>18</v>
      </c>
      <c r="B59" s="39">
        <v>10</v>
      </c>
      <c r="C59" s="39">
        <v>0</v>
      </c>
      <c r="D59" s="40">
        <v>51743850.899999999</v>
      </c>
      <c r="E59" s="49">
        <v>60204356.100000001</v>
      </c>
      <c r="F59" s="49">
        <v>59999410</v>
      </c>
      <c r="G59" s="53">
        <f t="shared" si="0"/>
        <v>1.1595466699213144</v>
      </c>
      <c r="H59" s="53">
        <f t="shared" si="1"/>
        <v>0.99659582606182873</v>
      </c>
      <c r="I59" s="58"/>
    </row>
    <row r="60" spans="1:9" ht="60" x14ac:dyDescent="0.2">
      <c r="A60" s="30" t="s">
        <v>17</v>
      </c>
      <c r="B60" s="31">
        <v>10</v>
      </c>
      <c r="C60" s="31">
        <v>1</v>
      </c>
      <c r="D60" s="32">
        <v>2720185.6</v>
      </c>
      <c r="E60" s="46">
        <v>2963818.3</v>
      </c>
      <c r="F60" s="46">
        <v>2937437.2</v>
      </c>
      <c r="G60" s="37">
        <f t="shared" si="0"/>
        <v>1.0798664620531775</v>
      </c>
      <c r="H60" s="37">
        <f t="shared" si="1"/>
        <v>0.99109894827223399</v>
      </c>
      <c r="I60" s="81" t="s">
        <v>113</v>
      </c>
    </row>
    <row r="61" spans="1:9" ht="15" x14ac:dyDescent="0.2">
      <c r="A61" s="6" t="s">
        <v>16</v>
      </c>
      <c r="B61" s="7">
        <v>10</v>
      </c>
      <c r="C61" s="7">
        <v>2</v>
      </c>
      <c r="D61" s="20">
        <v>4464253</v>
      </c>
      <c r="E61" s="47">
        <v>4655767.9000000004</v>
      </c>
      <c r="F61" s="47">
        <v>4704322.7</v>
      </c>
      <c r="G61" s="13">
        <f t="shared" si="0"/>
        <v>1.0537760068705784</v>
      </c>
      <c r="H61" s="13">
        <f t="shared" si="1"/>
        <v>1.0104289563060047</v>
      </c>
      <c r="I61" s="77" t="s">
        <v>111</v>
      </c>
    </row>
    <row r="62" spans="1:9" ht="75" x14ac:dyDescent="0.2">
      <c r="A62" s="6" t="s">
        <v>15</v>
      </c>
      <c r="B62" s="7">
        <v>10</v>
      </c>
      <c r="C62" s="7">
        <v>3</v>
      </c>
      <c r="D62" s="20">
        <v>30152687.300000001</v>
      </c>
      <c r="E62" s="47">
        <v>31869824.199999999</v>
      </c>
      <c r="F62" s="47">
        <v>31837694.199999999</v>
      </c>
      <c r="G62" s="13">
        <f t="shared" si="0"/>
        <v>1.055882478507977</v>
      </c>
      <c r="H62" s="13">
        <f t="shared" si="1"/>
        <v>0.99899183629635457</v>
      </c>
      <c r="I62" s="77" t="s">
        <v>114</v>
      </c>
    </row>
    <row r="63" spans="1:9" ht="90" x14ac:dyDescent="0.2">
      <c r="A63" s="6" t="s">
        <v>14</v>
      </c>
      <c r="B63" s="7">
        <v>10</v>
      </c>
      <c r="C63" s="7">
        <v>4</v>
      </c>
      <c r="D63" s="20">
        <v>12504334.800000001</v>
      </c>
      <c r="E63" s="47">
        <v>18648905.399999999</v>
      </c>
      <c r="F63" s="47">
        <v>18408653</v>
      </c>
      <c r="G63" s="13">
        <f t="shared" si="0"/>
        <v>1.4721817109375541</v>
      </c>
      <c r="H63" s="13">
        <f t="shared" si="1"/>
        <v>0.98711707765968948</v>
      </c>
      <c r="I63" s="77" t="s">
        <v>112</v>
      </c>
    </row>
    <row r="64" spans="1:9" ht="30.75" thickBot="1" x14ac:dyDescent="0.25">
      <c r="A64" s="21" t="s">
        <v>13</v>
      </c>
      <c r="B64" s="22">
        <v>10</v>
      </c>
      <c r="C64" s="22">
        <v>6</v>
      </c>
      <c r="D64" s="23">
        <v>1902390.2</v>
      </c>
      <c r="E64" s="48">
        <v>2066040.2</v>
      </c>
      <c r="F64" s="48">
        <v>2111302.9</v>
      </c>
      <c r="G64" s="52">
        <f t="shared" si="0"/>
        <v>1.109815904224065</v>
      </c>
      <c r="H64" s="52">
        <f t="shared" si="1"/>
        <v>1.0219079473865029</v>
      </c>
      <c r="I64" s="78" t="s">
        <v>115</v>
      </c>
    </row>
    <row r="65" spans="1:9" ht="15" thickBot="1" x14ac:dyDescent="0.25">
      <c r="A65" s="38" t="s">
        <v>12</v>
      </c>
      <c r="B65" s="39">
        <v>11</v>
      </c>
      <c r="C65" s="39">
        <v>0</v>
      </c>
      <c r="D65" s="40">
        <v>7560542.2000000002</v>
      </c>
      <c r="E65" s="49">
        <v>7732477.4000000004</v>
      </c>
      <c r="F65" s="49">
        <v>7246943.9000000004</v>
      </c>
      <c r="G65" s="53">
        <f t="shared" si="0"/>
        <v>0.9585217181910578</v>
      </c>
      <c r="H65" s="53">
        <f t="shared" si="1"/>
        <v>0.937208545866555</v>
      </c>
      <c r="I65" s="58"/>
    </row>
    <row r="66" spans="1:9" ht="45" x14ac:dyDescent="0.2">
      <c r="A66" s="30" t="s">
        <v>11</v>
      </c>
      <c r="B66" s="31">
        <v>11</v>
      </c>
      <c r="C66" s="31">
        <v>2</v>
      </c>
      <c r="D66" s="32">
        <v>4936514.5999999996</v>
      </c>
      <c r="E66" s="46">
        <v>5021468.7</v>
      </c>
      <c r="F66" s="46">
        <v>4536200.5999999996</v>
      </c>
      <c r="G66" s="37">
        <f t="shared" si="0"/>
        <v>0.9189075628379586</v>
      </c>
      <c r="H66" s="37">
        <f t="shared" si="1"/>
        <v>0.90336132136002345</v>
      </c>
      <c r="I66" s="14" t="s">
        <v>116</v>
      </c>
    </row>
    <row r="67" spans="1:9" ht="15" x14ac:dyDescent="0.2">
      <c r="A67" s="6" t="s">
        <v>10</v>
      </c>
      <c r="B67" s="7">
        <v>11</v>
      </c>
      <c r="C67" s="7">
        <v>3</v>
      </c>
      <c r="D67" s="20">
        <v>2583246.7999999998</v>
      </c>
      <c r="E67" s="47">
        <v>2670228.4</v>
      </c>
      <c r="F67" s="47">
        <v>2667636.7000000002</v>
      </c>
      <c r="G67" s="13">
        <f t="shared" si="0"/>
        <v>1.0326681523422385</v>
      </c>
      <c r="H67" s="13">
        <f t="shared" si="1"/>
        <v>0.99902940887004288</v>
      </c>
      <c r="I67" s="15" t="s">
        <v>89</v>
      </c>
    </row>
    <row r="68" spans="1:9" ht="30.75" thickBot="1" x14ac:dyDescent="0.25">
      <c r="A68" s="21" t="s">
        <v>9</v>
      </c>
      <c r="B68" s="22">
        <v>11</v>
      </c>
      <c r="C68" s="22">
        <v>5</v>
      </c>
      <c r="D68" s="23">
        <v>40780.800000000003</v>
      </c>
      <c r="E68" s="48">
        <v>40780.300000000003</v>
      </c>
      <c r="F68" s="48">
        <v>43106.6</v>
      </c>
      <c r="G68" s="52">
        <f t="shared" si="0"/>
        <v>1.0570317404268674</v>
      </c>
      <c r="H68" s="52">
        <f t="shared" si="1"/>
        <v>1.0570447005049006</v>
      </c>
      <c r="I68" s="78" t="s">
        <v>117</v>
      </c>
    </row>
    <row r="69" spans="1:9" ht="15" thickBot="1" x14ac:dyDescent="0.25">
      <c r="A69" s="38" t="s">
        <v>8</v>
      </c>
      <c r="B69" s="39">
        <v>12</v>
      </c>
      <c r="C69" s="39">
        <v>0</v>
      </c>
      <c r="D69" s="40">
        <v>335170.2</v>
      </c>
      <c r="E69" s="49">
        <v>336577.1</v>
      </c>
      <c r="F69" s="49">
        <v>347629</v>
      </c>
      <c r="G69" s="53">
        <f t="shared" ref="G69:G79" si="2">F69/D69</f>
        <v>1.0371715623883029</v>
      </c>
      <c r="H69" s="53">
        <f t="shared" ref="H69:H79" si="3">F69/E69</f>
        <v>1.0328361614619652</v>
      </c>
      <c r="I69" s="58"/>
    </row>
    <row r="70" spans="1:9" ht="15" x14ac:dyDescent="0.2">
      <c r="A70" s="30" t="s">
        <v>79</v>
      </c>
      <c r="B70" s="31">
        <v>12</v>
      </c>
      <c r="C70" s="31">
        <v>1</v>
      </c>
      <c r="D70" s="32">
        <v>115000</v>
      </c>
      <c r="E70" s="46">
        <v>114948.4</v>
      </c>
      <c r="F70" s="46">
        <v>114948.4</v>
      </c>
      <c r="G70" s="37">
        <f t="shared" si="2"/>
        <v>0.99955130434782602</v>
      </c>
      <c r="H70" s="37">
        <f t="shared" si="3"/>
        <v>1</v>
      </c>
      <c r="I70" s="14" t="s">
        <v>89</v>
      </c>
    </row>
    <row r="71" spans="1:9" ht="30" x14ac:dyDescent="0.2">
      <c r="A71" s="6" t="s">
        <v>7</v>
      </c>
      <c r="B71" s="7">
        <v>12</v>
      </c>
      <c r="C71" s="7">
        <v>2</v>
      </c>
      <c r="D71" s="20">
        <v>84873.8</v>
      </c>
      <c r="E71" s="47">
        <v>84836.1</v>
      </c>
      <c r="F71" s="47">
        <v>96898.5</v>
      </c>
      <c r="G71" s="13">
        <f t="shared" si="2"/>
        <v>1.1416774081047389</v>
      </c>
      <c r="H71" s="13">
        <f t="shared" si="3"/>
        <v>1.1421847538960419</v>
      </c>
      <c r="I71" s="15" t="s">
        <v>118</v>
      </c>
    </row>
    <row r="72" spans="1:9" ht="30.75" thickBot="1" x14ac:dyDescent="0.25">
      <c r="A72" s="21" t="s">
        <v>6</v>
      </c>
      <c r="B72" s="22">
        <v>12</v>
      </c>
      <c r="C72" s="22">
        <v>4</v>
      </c>
      <c r="D72" s="23">
        <v>135296.4</v>
      </c>
      <c r="E72" s="48">
        <v>136792.6</v>
      </c>
      <c r="F72" s="48">
        <v>135782.1</v>
      </c>
      <c r="G72" s="52">
        <f t="shared" si="2"/>
        <v>1.0035898959617551</v>
      </c>
      <c r="H72" s="52">
        <f t="shared" si="3"/>
        <v>0.99261290449922002</v>
      </c>
      <c r="I72" s="78" t="s">
        <v>89</v>
      </c>
    </row>
    <row r="73" spans="1:9" ht="29.25" thickBot="1" x14ac:dyDescent="0.25">
      <c r="A73" s="17" t="s">
        <v>5</v>
      </c>
      <c r="B73" s="18">
        <v>13</v>
      </c>
      <c r="C73" s="18">
        <v>0</v>
      </c>
      <c r="D73" s="19">
        <v>3687660.3</v>
      </c>
      <c r="E73" s="51">
        <v>3492037</v>
      </c>
      <c r="F73" s="51">
        <v>1545037.3</v>
      </c>
      <c r="G73" s="55">
        <f t="shared" si="2"/>
        <v>0.4189749527634094</v>
      </c>
      <c r="H73" s="55">
        <f t="shared" si="3"/>
        <v>0.44244585610060833</v>
      </c>
      <c r="I73" s="59"/>
    </row>
    <row r="74" spans="1:9" ht="105.75" thickBot="1" x14ac:dyDescent="0.25">
      <c r="A74" s="34" t="s">
        <v>4</v>
      </c>
      <c r="B74" s="35">
        <v>13</v>
      </c>
      <c r="C74" s="35">
        <v>1</v>
      </c>
      <c r="D74" s="36">
        <v>3687660.3</v>
      </c>
      <c r="E74" s="50">
        <v>3492037</v>
      </c>
      <c r="F74" s="50">
        <v>1545037.3</v>
      </c>
      <c r="G74" s="54">
        <f t="shared" si="2"/>
        <v>0.4189749527634094</v>
      </c>
      <c r="H74" s="54">
        <f t="shared" si="3"/>
        <v>0.44244585610060833</v>
      </c>
      <c r="I74" s="84" t="s">
        <v>119</v>
      </c>
    </row>
    <row r="75" spans="1:9" ht="43.5" thickBot="1" x14ac:dyDescent="0.25">
      <c r="A75" s="17" t="s">
        <v>3</v>
      </c>
      <c r="B75" s="18">
        <v>14</v>
      </c>
      <c r="C75" s="18">
        <v>0</v>
      </c>
      <c r="D75" s="19">
        <v>13987845.4</v>
      </c>
      <c r="E75" s="51">
        <v>15367019.199999999</v>
      </c>
      <c r="F75" s="51">
        <v>15435256.4</v>
      </c>
      <c r="G75" s="55">
        <f t="shared" si="2"/>
        <v>1.1034763366772697</v>
      </c>
      <c r="H75" s="55">
        <f t="shared" si="3"/>
        <v>1.004440496827127</v>
      </c>
      <c r="I75" s="59"/>
    </row>
    <row r="76" spans="1:9" ht="45" x14ac:dyDescent="0.2">
      <c r="A76" s="30" t="s">
        <v>2</v>
      </c>
      <c r="B76" s="31">
        <v>14</v>
      </c>
      <c r="C76" s="31">
        <v>1</v>
      </c>
      <c r="D76" s="32">
        <v>3223615.3</v>
      </c>
      <c r="E76" s="46">
        <v>3223615.3</v>
      </c>
      <c r="F76" s="60">
        <v>3223615.3</v>
      </c>
      <c r="G76" s="37">
        <f t="shared" si="2"/>
        <v>1</v>
      </c>
      <c r="H76" s="37">
        <f t="shared" si="3"/>
        <v>1</v>
      </c>
      <c r="I76" s="14" t="s">
        <v>89</v>
      </c>
    </row>
    <row r="77" spans="1:9" ht="15" x14ac:dyDescent="0.2">
      <c r="A77" s="71" t="s">
        <v>85</v>
      </c>
      <c r="B77" s="72">
        <v>14</v>
      </c>
      <c r="C77" s="72">
        <v>2</v>
      </c>
      <c r="D77" s="73">
        <v>0</v>
      </c>
      <c r="E77" s="74">
        <v>8643.5</v>
      </c>
      <c r="F77" s="75">
        <v>0</v>
      </c>
      <c r="G77" s="13" t="s">
        <v>80</v>
      </c>
      <c r="H77" s="13" t="s">
        <v>80</v>
      </c>
      <c r="I77" s="41" t="s">
        <v>80</v>
      </c>
    </row>
    <row r="78" spans="1:9" ht="30.75" thickBot="1" x14ac:dyDescent="0.25">
      <c r="A78" s="21" t="s">
        <v>1</v>
      </c>
      <c r="B78" s="22">
        <v>14</v>
      </c>
      <c r="C78" s="22">
        <v>3</v>
      </c>
      <c r="D78" s="23">
        <v>10764230.1</v>
      </c>
      <c r="E78" s="48">
        <v>12134760.5</v>
      </c>
      <c r="F78" s="57">
        <v>12203351.1</v>
      </c>
      <c r="G78" s="52">
        <f t="shared" si="2"/>
        <v>1.1336947451541379</v>
      </c>
      <c r="H78" s="52">
        <f t="shared" si="3"/>
        <v>1.0056524065720127</v>
      </c>
      <c r="I78" s="78" t="s">
        <v>120</v>
      </c>
    </row>
    <row r="79" spans="1:9" ht="15.75" thickBot="1" x14ac:dyDescent="0.3">
      <c r="A79" s="27" t="s">
        <v>0</v>
      </c>
      <c r="B79" s="28"/>
      <c r="C79" s="28"/>
      <c r="D79" s="29">
        <f>D6+D16+D18+D22+D32+D37+D39+D48+D51+D59+D65+D69+D73+D75</f>
        <v>181747482.29999998</v>
      </c>
      <c r="E79" s="29">
        <f>E6+E16+E18+E22+E32+E37+E39+E48+E51+E59+E65+E69+E73+E75</f>
        <v>207937481.89999998</v>
      </c>
      <c r="F79" s="29">
        <f>F6+F16+F18+F22+F32+F37+F39+F48+F51+F59+F65+F69+F73+F75</f>
        <v>199168555.40000004</v>
      </c>
      <c r="G79" s="56">
        <f t="shared" si="2"/>
        <v>1.095853174302817</v>
      </c>
      <c r="H79" s="56">
        <f t="shared" si="3"/>
        <v>0.95782902428232231</v>
      </c>
      <c r="I79" s="85"/>
    </row>
    <row r="80" spans="1:9" x14ac:dyDescent="0.2">
      <c r="I80" s="86"/>
    </row>
    <row r="81" spans="9:9" x14ac:dyDescent="0.2">
      <c r="I81" s="86"/>
    </row>
    <row r="82" spans="9:9" x14ac:dyDescent="0.2">
      <c r="I82" s="86"/>
    </row>
    <row r="83" spans="9:9" x14ac:dyDescent="0.2">
      <c r="I83" s="86"/>
    </row>
    <row r="84" spans="9:9" x14ac:dyDescent="0.2">
      <c r="I84" s="86"/>
    </row>
    <row r="85" spans="9:9" x14ac:dyDescent="0.2">
      <c r="I85" s="86"/>
    </row>
  </sheetData>
  <mergeCells count="3">
    <mergeCell ref="A3:F3"/>
    <mergeCell ref="A2:I2"/>
    <mergeCell ref="F4:I4"/>
  </mergeCells>
  <printOptions horizontalCentered="1"/>
  <pageMargins left="0.78740157480314965" right="0.39370078740157483" top="0.59055118110236227" bottom="0.59055118110236227" header="0.31496062992125984" footer="0.31496062992125984"/>
  <pageSetup paperSize="9" scale="70" fitToHeight="0" orientation="portrait"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Новый</vt:lpstr>
      <vt:lpstr>Новый!Заголовки_для_печати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Яузин Артем Евгеньевич</dc:creator>
  <cp:lastModifiedBy>Ершов Павел Андреевич</cp:lastModifiedBy>
  <cp:lastPrinted>2018-05-10T07:12:39Z</cp:lastPrinted>
  <dcterms:created xsi:type="dcterms:W3CDTF">2018-03-02T04:45:47Z</dcterms:created>
  <dcterms:modified xsi:type="dcterms:W3CDTF">2021-05-24T03:27:41Z</dcterms:modified>
</cp:coreProperties>
</file>